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2 C.V\"/>
    </mc:Choice>
  </mc:AlternateContent>
  <xr:revisionPtr revIDLastSave="0" documentId="13_ncr:1_{B9B7AAAF-1AE6-4531-8C16-353B3FF2512D}" xr6:coauthVersionLast="46" xr6:coauthVersionMax="46" xr10:uidLastSave="{00000000-0000-0000-0000-000000000000}"/>
  <bookViews>
    <workbookView xWindow="-108" yWindow="-108" windowWidth="23256" windowHeight="12576" xr2:uid="{1F85897B-EBBE-4558-97BB-D8C8ACAE254C}"/>
  </bookViews>
  <sheets>
    <sheet name="DATOS DEL PROYECTO" sheetId="1" r:id="rId1"/>
    <sheet name="DISEÑO DE VIGA" sheetId="11" r:id="rId2"/>
    <sheet name="DISEÑO DE COLUMNA" sheetId="15" r:id="rId3"/>
  </sheets>
  <definedNames>
    <definedName name="_xlnm.Print_Area" localSheetId="0">'DATOS DEL PROYECTO'!$A$1:$K$35</definedName>
    <definedName name="_xlnm.Print_Area" localSheetId="2">'DISEÑO DE COLUMNA'!$A$1:$K$333</definedName>
    <definedName name="_xlnm.Print_Area" localSheetId="1">'DISEÑO DE VIGA'!$A$1:$K$587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2" i="15" l="1"/>
  <c r="C261" i="15"/>
  <c r="C255" i="15"/>
  <c r="F255" i="15" s="1"/>
  <c r="C254" i="15"/>
  <c r="F254" i="15" s="1"/>
  <c r="C186" i="15"/>
  <c r="C184" i="15"/>
  <c r="C168" i="15"/>
  <c r="C164" i="15"/>
  <c r="C163" i="15"/>
  <c r="C162" i="15"/>
  <c r="C153" i="15"/>
  <c r="C152" i="15" s="1"/>
  <c r="I255" i="15" s="1"/>
  <c r="F132" i="15"/>
  <c r="C270" i="15" l="1"/>
  <c r="C272" i="15" s="1"/>
  <c r="I254" i="15"/>
  <c r="C151" i="15"/>
  <c r="F138" i="15"/>
  <c r="C110" i="11" l="1"/>
  <c r="F110" i="11"/>
  <c r="B125" i="11"/>
  <c r="B136" i="11" s="1"/>
  <c r="C136" i="11" s="1"/>
  <c r="F233" i="11"/>
  <c r="F231" i="11"/>
  <c r="H215" i="11"/>
  <c r="H214" i="11"/>
  <c r="F185" i="11"/>
  <c r="B124" i="11"/>
  <c r="B135" i="11" s="1"/>
  <c r="F109" i="11"/>
  <c r="C109" i="11"/>
  <c r="F74" i="11"/>
  <c r="F154" i="11" s="1"/>
  <c r="D136" i="11" l="1"/>
  <c r="D135" i="11"/>
  <c r="D110" i="11"/>
  <c r="E110" i="11" s="1"/>
  <c r="E136" i="11" s="1"/>
  <c r="E160" i="11" s="1"/>
  <c r="D125" i="11"/>
  <c r="C125" i="11"/>
  <c r="D124" i="11"/>
  <c r="D109" i="11"/>
  <c r="E109" i="11" s="1"/>
  <c r="F156" i="11"/>
  <c r="C135" i="11"/>
  <c r="C124" i="11"/>
  <c r="F199" i="11"/>
  <c r="I215" i="11"/>
  <c r="I214" i="11"/>
  <c r="F209" i="11"/>
  <c r="F160" i="11" l="1"/>
  <c r="D160" i="11"/>
  <c r="E125" i="11"/>
  <c r="F162" i="11"/>
  <c r="E162" i="11"/>
  <c r="D162" i="11"/>
  <c r="E124" i="11"/>
  <c r="E135" i="11"/>
  <c r="F201" i="11"/>
  <c r="E159" i="11" l="1"/>
  <c r="D159" i="11"/>
  <c r="F159" i="11"/>
</calcChain>
</file>

<file path=xl/sharedStrings.xml><?xml version="1.0" encoding="utf-8"?>
<sst xmlns="http://schemas.openxmlformats.org/spreadsheetml/2006/main" count="486" uniqueCount="404">
  <si>
    <t>PROYECTO N°</t>
  </si>
  <si>
    <t>DATOS DEL PROYECTO</t>
  </si>
  <si>
    <t>NORMA A UTLIZAR</t>
  </si>
  <si>
    <t>DATOS TECNICOS  - MATERIALES</t>
  </si>
  <si>
    <t>420 Mpa</t>
  </si>
  <si>
    <t>ACERO Grado 60</t>
  </si>
  <si>
    <t>CONCRETO ESTRUCTURAL</t>
  </si>
  <si>
    <t xml:space="preserve">Los diseños habituales para la tipologia de proyecto analizado,utilizan hormigones cuyas resistencias varían entre 21MPa y 28 MPa.Las condiciones de control y calidad de los materiales y preparación de los hormigones en obra son el factor determinante para la obtención de estas resistencias. </t>
  </si>
  <si>
    <t>Los aceros de refuerzo en la construcción de vivienda normalmente utilizados son de grados 40 y 60 Ksi(280 MPa y 420 MPa), pasa su colocación se figuran en obra o se piden al proveedor de materiales previamente doblados en frió.</t>
  </si>
  <si>
    <t>NSR-10 - NORMA SISMO RESISTENTE DEL 2010
Norma colombiana</t>
  </si>
  <si>
    <t>cm2</t>
  </si>
  <si>
    <t>cm</t>
  </si>
  <si>
    <t>FACTOR DE REDUCCIÓN Φ</t>
  </si>
  <si>
    <t>RECUBRIMIENTO ( r )</t>
  </si>
  <si>
    <t>Mpa</t>
  </si>
  <si>
    <t xml:space="preserve">F'c </t>
  </si>
  <si>
    <t>Ey "Modulo de elasticidad"</t>
  </si>
  <si>
    <t>β1</t>
  </si>
  <si>
    <t>Cuantía Max</t>
  </si>
  <si>
    <t>εc</t>
  </si>
  <si>
    <t>εs</t>
  </si>
  <si>
    <t>ρmax</t>
  </si>
  <si>
    <t>Avmin</t>
  </si>
  <si>
    <t xml:space="preserve">pero no menor a </t>
  </si>
  <si>
    <t>kN</t>
  </si>
  <si>
    <t>ALTURA DE VIGA ( H )</t>
  </si>
  <si>
    <t>d = (H-r)</t>
  </si>
  <si>
    <t>bw</t>
  </si>
  <si>
    <r>
      <t xml:space="preserve">ρmax = (0,85 F'c * β1) / Fy  *  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/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+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>s</t>
    </r>
  </si>
  <si>
    <t>Fy</t>
  </si>
  <si>
    <t>ρ</t>
  </si>
  <si>
    <t>ρmin</t>
  </si>
  <si>
    <t>DISEÑO DE VIGA FLEXIÓN</t>
  </si>
  <si>
    <t>Mu
(kN.m)</t>
  </si>
  <si>
    <t>Rn
MN/m2</t>
  </si>
  <si>
    <t>Mn</t>
  </si>
  <si>
    <t>a
(cm)</t>
  </si>
  <si>
    <t>As
cm2</t>
  </si>
  <si>
    <t>TIPO DE DISEÑO</t>
  </si>
  <si>
    <t>SUPERIOR</t>
  </si>
  <si>
    <t>INFERIOR</t>
  </si>
  <si>
    <t>As min
cm2</t>
  </si>
  <si>
    <t>Chequeo</t>
  </si>
  <si>
    <t>Mmax
(kN.m)</t>
  </si>
  <si>
    <t>Mu &gt; Max</t>
  </si>
  <si>
    <t>Simplemente reforzado</t>
  </si>
  <si>
    <t>Mu que soporta la viga
(kN.m)</t>
  </si>
  <si>
    <t xml:space="preserve">Calculo del acero con la cuantía seleccionada, despejando As </t>
  </si>
  <si>
    <t>DISEÑO POR CORTANTE VIGA</t>
  </si>
  <si>
    <t>ZONA 1</t>
  </si>
  <si>
    <t>Vs</t>
  </si>
  <si>
    <t>Distancia este ejes</t>
  </si>
  <si>
    <t>V
kN</t>
  </si>
  <si>
    <t>El concreto soporta todo el cortante 
ΦVc &gt; V</t>
  </si>
  <si>
    <t>Estribo
SI/ NO</t>
  </si>
  <si>
    <t>No se usa</t>
  </si>
  <si>
    <t>Separación
max (mm)</t>
  </si>
  <si>
    <t>d/2
(mm)</t>
  </si>
  <si>
    <t>ΦVc</t>
  </si>
  <si>
    <t>1/2 ΦVc</t>
  </si>
  <si>
    <t>SI   V   &gt;  1/2 ΦVc "Se necesita estribo"</t>
  </si>
  <si>
    <t>diametro de varilla</t>
  </si>
  <si>
    <t>mm</t>
  </si>
  <si>
    <t>Area de  varilla</t>
  </si>
  <si>
    <t>mm2</t>
  </si>
  <si>
    <t xml:space="preserve"> </t>
  </si>
  <si>
    <t>VS &lt; 2/3 RAIZ(F'C)bwd</t>
  </si>
  <si>
    <t>Separación zona (cm)</t>
  </si>
  <si>
    <t xml:space="preserve">ELECCIÓN DE VARILLAS </t>
  </si>
  <si>
    <t>TRAMO</t>
  </si>
  <si>
    <t>LONGITUD
(m)</t>
  </si>
  <si>
    <t>VARILLA</t>
  </si>
  <si>
    <t>Varilla: 10M o ∅10</t>
  </si>
  <si>
    <t>21 Mpa</t>
  </si>
  <si>
    <t>IMAGEN PROYECTO</t>
  </si>
  <si>
    <r>
      <t>Chequeo si se necesita un diseño doblemente reforzado con</t>
    </r>
    <r>
      <rPr>
        <b/>
        <sz val="11"/>
        <color theme="1"/>
        <rFont val="Calibri"/>
        <family val="2"/>
        <scheme val="minor"/>
      </rPr>
      <t xml:space="preserve"> ρmax</t>
    </r>
  </si>
  <si>
    <t>a max
(cm)</t>
  </si>
  <si>
    <t>As max
cm2</t>
  </si>
  <si>
    <t>As 
Teórico
mm2</t>
  </si>
  <si>
    <t>2 ∅16</t>
  </si>
  <si>
    <t>Cortante (+)</t>
  </si>
  <si>
    <t>Cortante (-)</t>
  </si>
  <si>
    <t>Separación 
Teórica (mm)</t>
  </si>
  <si>
    <t xml:space="preserve">V ∅10 @ 15 cm </t>
  </si>
  <si>
    <t xml:space="preserve">Cortante </t>
  </si>
  <si>
    <t>Cumple</t>
  </si>
  <si>
    <t>Se toma la cuantía mínima</t>
  </si>
  <si>
    <t>VIGAS Y COLUMNAS</t>
  </si>
  <si>
    <t>COLUMNA</t>
  </si>
  <si>
    <t>DISEÑO VIGAS CON MOMENTOS MAS DESFAVORABLES</t>
  </si>
  <si>
    <t>V &gt;  1/2 ΦVc
NO</t>
  </si>
  <si>
    <t>V &gt; 1/2 ΦVc
NO</t>
  </si>
  <si>
    <t>Armadura teórica superior (My) (cm2)</t>
  </si>
  <si>
    <t>Armadura teórica inferior (My) (cm2)</t>
  </si>
  <si>
    <t>Barra/Posición (m)</t>
  </si>
  <si>
    <t>ALTURA ( H )</t>
  </si>
  <si>
    <t>BASE (B)</t>
  </si>
  <si>
    <t>d/H</t>
  </si>
  <si>
    <t>MÉTODO DE BRESLER</t>
  </si>
  <si>
    <t>Acero min</t>
  </si>
  <si>
    <t>Acero max</t>
  </si>
  <si>
    <t>Area prop</t>
  </si>
  <si>
    <t>As</t>
  </si>
  <si>
    <t>un</t>
  </si>
  <si>
    <t>So</t>
  </si>
  <si>
    <t>Varilla transversal: 10M o ∅10</t>
  </si>
  <si>
    <t>Se elige el menor</t>
  </si>
  <si>
    <t>Lo</t>
  </si>
  <si>
    <t>Se elige el mayor</t>
  </si>
  <si>
    <t>Separación estribos</t>
  </si>
  <si>
    <t>Separación entre varillas "s"</t>
  </si>
  <si>
    <t>P (kN)</t>
  </si>
  <si>
    <t>DISEÑO DE COLUMNA BIAXIAL</t>
  </si>
  <si>
    <t>Mx (kN.m)</t>
  </si>
  <si>
    <t>My (kN.m)</t>
  </si>
  <si>
    <t>ex (m)</t>
  </si>
  <si>
    <t>ey (m)</t>
  </si>
  <si>
    <t>ex/h</t>
  </si>
  <si>
    <t>ey/h</t>
  </si>
  <si>
    <t>q</t>
  </si>
  <si>
    <t>Mirando el diagrama de interacción</t>
  </si>
  <si>
    <t>Kx</t>
  </si>
  <si>
    <t>Ky</t>
  </si>
  <si>
    <t>Pnx</t>
  </si>
  <si>
    <t>Pnz</t>
  </si>
  <si>
    <t>Pno</t>
  </si>
  <si>
    <t>Pni</t>
  </si>
  <si>
    <t>CUMPLE   Pni &gt; P</t>
  </si>
  <si>
    <t>Barra</t>
  </si>
  <si>
    <t>Armadura teórica según b (cm2)</t>
  </si>
  <si>
    <t>Armadura teórica según h (cm2)</t>
  </si>
  <si>
    <t xml:space="preserve"> 58/ 0,400</t>
  </si>
  <si>
    <t xml:space="preserve"> 58/ 1,583</t>
  </si>
  <si>
    <t xml:space="preserve"> 58/ 2,765</t>
  </si>
  <si>
    <t xml:space="preserve"> 58/ 3,947</t>
  </si>
  <si>
    <t xml:space="preserve"> 58/ 5,130</t>
  </si>
  <si>
    <t xml:space="preserve"> 59/ 0,400</t>
  </si>
  <si>
    <t xml:space="preserve"> 59/ 1,583</t>
  </si>
  <si>
    <t xml:space="preserve"> 59/ 2,765</t>
  </si>
  <si>
    <t xml:space="preserve"> 59/ 3,947</t>
  </si>
  <si>
    <t xml:space="preserve"> 59/ 5,130</t>
  </si>
  <si>
    <t xml:space="preserve"> 60/ 0,400</t>
  </si>
  <si>
    <t xml:space="preserve"> 60/ 1,607</t>
  </si>
  <si>
    <t xml:space="preserve"> 60/ 2,815</t>
  </si>
  <si>
    <t xml:space="preserve"> 60/ 4,022</t>
  </si>
  <si>
    <t xml:space="preserve"> 60/ 5,230</t>
  </si>
  <si>
    <t xml:space="preserve"> 61/ 0,400</t>
  </si>
  <si>
    <t xml:space="preserve"> 61/ 1,583</t>
  </si>
  <si>
    <t xml:space="preserve"> 61/ 2,765</t>
  </si>
  <si>
    <t xml:space="preserve"> 61/ 3,948</t>
  </si>
  <si>
    <t xml:space="preserve"> 61/ 5,130</t>
  </si>
  <si>
    <t xml:space="preserve"> 62/ 0,400</t>
  </si>
  <si>
    <t xml:space="preserve"> 62/ 1,570</t>
  </si>
  <si>
    <t xml:space="preserve"> 62/ 2,740</t>
  </si>
  <si>
    <t xml:space="preserve"> 62/ 3,910</t>
  </si>
  <si>
    <t xml:space="preserve"> 62/ 5,080</t>
  </si>
  <si>
    <t xml:space="preserve"> 63/ 0,400</t>
  </si>
  <si>
    <t xml:space="preserve"> 63/ 1,608</t>
  </si>
  <si>
    <t xml:space="preserve"> 63/ 2,815</t>
  </si>
  <si>
    <t xml:space="preserve"> 63/ 4,023</t>
  </si>
  <si>
    <t xml:space="preserve"> 63/ 5,230</t>
  </si>
  <si>
    <t xml:space="preserve"> 64/ 0,400</t>
  </si>
  <si>
    <t xml:space="preserve"> 64/ 1,582</t>
  </si>
  <si>
    <t xml:space="preserve"> 64/ 2,765</t>
  </si>
  <si>
    <t xml:space="preserve"> 64/ 3,947</t>
  </si>
  <si>
    <t xml:space="preserve"> 64/ 5,130</t>
  </si>
  <si>
    <t xml:space="preserve"> 65/ 0,400</t>
  </si>
  <si>
    <t xml:space="preserve"> 65/ 1,583</t>
  </si>
  <si>
    <t xml:space="preserve"> 65/ 2,765</t>
  </si>
  <si>
    <t xml:space="preserve"> 65/ 3,948</t>
  </si>
  <si>
    <t xml:space="preserve"> 65/ 5,130</t>
  </si>
  <si>
    <t xml:space="preserve"> 66/ 0,400</t>
  </si>
  <si>
    <t xml:space="preserve"> 66/ 1,583</t>
  </si>
  <si>
    <t xml:space="preserve"> 66/ 2,765</t>
  </si>
  <si>
    <t xml:space="preserve"> 66/ 3,947</t>
  </si>
  <si>
    <t xml:space="preserve"> 66/ 5,130</t>
  </si>
  <si>
    <t xml:space="preserve"> 67/ 0,400</t>
  </si>
  <si>
    <t xml:space="preserve"> 67/ 1,583</t>
  </si>
  <si>
    <t xml:space="preserve"> 67/ 2,765</t>
  </si>
  <si>
    <t xml:space="preserve"> 67/ 3,947</t>
  </si>
  <si>
    <t xml:space="preserve"> 67/ 5,130</t>
  </si>
  <si>
    <t xml:space="preserve"> 68/ 0,400</t>
  </si>
  <si>
    <t xml:space="preserve"> 68/ 1,607</t>
  </si>
  <si>
    <t xml:space="preserve"> 68/ 2,815</t>
  </si>
  <si>
    <t xml:space="preserve"> 68/ 4,022</t>
  </si>
  <si>
    <t xml:space="preserve"> 68/ 5,230</t>
  </si>
  <si>
    <t xml:space="preserve"> 69/ 0,400</t>
  </si>
  <si>
    <t xml:space="preserve"> 69/ 1,583</t>
  </si>
  <si>
    <t xml:space="preserve"> 69/ 2,765</t>
  </si>
  <si>
    <t xml:space="preserve"> 69/ 3,948</t>
  </si>
  <si>
    <t xml:space="preserve"> 69/ 5,130</t>
  </si>
  <si>
    <t xml:space="preserve"> 70/ 0,400</t>
  </si>
  <si>
    <t xml:space="preserve"> 70/ 1,570</t>
  </si>
  <si>
    <t xml:space="preserve"> 70/ 2,740</t>
  </si>
  <si>
    <t xml:space="preserve"> 70/ 3,910</t>
  </si>
  <si>
    <t xml:space="preserve"> 70/ 5,080</t>
  </si>
  <si>
    <t xml:space="preserve"> 71/ 0,400</t>
  </si>
  <si>
    <t xml:space="preserve"> 71/ 1,608</t>
  </si>
  <si>
    <t xml:space="preserve"> 71/ 2,815</t>
  </si>
  <si>
    <t xml:space="preserve"> 71/ 4,023</t>
  </si>
  <si>
    <t xml:space="preserve"> 71/ 5,230</t>
  </si>
  <si>
    <t xml:space="preserve"> 72/ 0,400</t>
  </si>
  <si>
    <t xml:space="preserve"> 72/ 1,582</t>
  </si>
  <si>
    <t xml:space="preserve"> 72/ 2,765</t>
  </si>
  <si>
    <t xml:space="preserve"> 72/ 3,947</t>
  </si>
  <si>
    <t xml:space="preserve"> 72/ 5,130</t>
  </si>
  <si>
    <t xml:space="preserve"> 73/ 0,400</t>
  </si>
  <si>
    <t xml:space="preserve"> 73/ 1,583</t>
  </si>
  <si>
    <t xml:space="preserve"> 73/ 2,765</t>
  </si>
  <si>
    <t xml:space="preserve"> 73/ 3,948</t>
  </si>
  <si>
    <t xml:space="preserve"> 73/ 5,130</t>
  </si>
  <si>
    <t xml:space="preserve"> 74/ 0,400</t>
  </si>
  <si>
    <t xml:space="preserve"> 74/ 1,607</t>
  </si>
  <si>
    <t xml:space="preserve"> 74/ 2,815</t>
  </si>
  <si>
    <t xml:space="preserve"> 74/ 4,022</t>
  </si>
  <si>
    <t xml:space="preserve"> 74/ 5,230</t>
  </si>
  <si>
    <t xml:space="preserve"> 75/ 0,400</t>
  </si>
  <si>
    <t xml:space="preserve"> 75/ 1,583</t>
  </si>
  <si>
    <t xml:space="preserve"> 75/ 2,765</t>
  </si>
  <si>
    <t xml:space="preserve"> 75/ 3,948</t>
  </si>
  <si>
    <t xml:space="preserve"> 75/ 5,130</t>
  </si>
  <si>
    <t xml:space="preserve"> 76/ 0,400</t>
  </si>
  <si>
    <t xml:space="preserve"> 76/ 1,570</t>
  </si>
  <si>
    <t xml:space="preserve"> 76/ 2,740</t>
  </si>
  <si>
    <t xml:space="preserve"> 76/ 3,910</t>
  </si>
  <si>
    <t xml:space="preserve"> 76/ 5,080</t>
  </si>
  <si>
    <t xml:space="preserve"> 77/ 0,400</t>
  </si>
  <si>
    <t xml:space="preserve"> 77/ 1,608</t>
  </si>
  <si>
    <t xml:space="preserve"> 77/ 2,815</t>
  </si>
  <si>
    <t xml:space="preserve"> 77/ 4,023</t>
  </si>
  <si>
    <t xml:space="preserve"> 77/ 5,230</t>
  </si>
  <si>
    <t xml:space="preserve"> 78/ 0,400</t>
  </si>
  <si>
    <t xml:space="preserve"> 78/ 1,583</t>
  </si>
  <si>
    <t xml:space="preserve"> 78/ 2,765</t>
  </si>
  <si>
    <t xml:space="preserve"> 78/ 3,947</t>
  </si>
  <si>
    <t xml:space="preserve"> 78/ 5,130</t>
  </si>
  <si>
    <t xml:space="preserve"> 79/ 0,400</t>
  </si>
  <si>
    <t xml:space="preserve"> 79/ 1,583</t>
  </si>
  <si>
    <t xml:space="preserve"> 79/ 2,765</t>
  </si>
  <si>
    <t xml:space="preserve"> 79/ 3,947</t>
  </si>
  <si>
    <t xml:space="preserve"> 79/ 5,130</t>
  </si>
  <si>
    <t xml:space="preserve"> 80/ 0,400</t>
  </si>
  <si>
    <t xml:space="preserve"> 80/ 1,582</t>
  </si>
  <si>
    <t xml:space="preserve"> 80/ 2,765</t>
  </si>
  <si>
    <t xml:space="preserve"> 80/ 3,947</t>
  </si>
  <si>
    <t xml:space="preserve"> 80/ 5,130</t>
  </si>
  <si>
    <t xml:space="preserve"> 81/ 0,400</t>
  </si>
  <si>
    <t xml:space="preserve"> 81/ 1,583</t>
  </si>
  <si>
    <t xml:space="preserve"> 81/ 2,765</t>
  </si>
  <si>
    <t xml:space="preserve"> 81/ 3,948</t>
  </si>
  <si>
    <t xml:space="preserve"> 81/ 5,130</t>
  </si>
  <si>
    <t xml:space="preserve"> 82/ 0,400</t>
  </si>
  <si>
    <t xml:space="preserve"> 82/ 1,583</t>
  </si>
  <si>
    <t xml:space="preserve"> 82/ 2,765</t>
  </si>
  <si>
    <t xml:space="preserve"> 82/ 3,947</t>
  </si>
  <si>
    <t xml:space="preserve"> 82/ 5,130</t>
  </si>
  <si>
    <t xml:space="preserve"> 83/ 0,400</t>
  </si>
  <si>
    <t xml:space="preserve"> 83/ 1,583</t>
  </si>
  <si>
    <t xml:space="preserve"> 83/ 2,765</t>
  </si>
  <si>
    <t xml:space="preserve"> 83/ 3,947</t>
  </si>
  <si>
    <t xml:space="preserve"> 83/ 5,130</t>
  </si>
  <si>
    <t xml:space="preserve"> 84/ 0,400</t>
  </si>
  <si>
    <t xml:space="preserve"> 84/ 1,583</t>
  </si>
  <si>
    <t xml:space="preserve"> 84/ 2,765</t>
  </si>
  <si>
    <t xml:space="preserve"> 84/ 3,947</t>
  </si>
  <si>
    <t xml:space="preserve"> 84/ 5,130</t>
  </si>
  <si>
    <t xml:space="preserve"> 85/ 0,400</t>
  </si>
  <si>
    <t xml:space="preserve"> 85/ 1,583</t>
  </si>
  <si>
    <t xml:space="preserve"> 85/ 2,765</t>
  </si>
  <si>
    <t xml:space="preserve"> 85/ 3,947</t>
  </si>
  <si>
    <t xml:space="preserve"> 85/ 5,130</t>
  </si>
  <si>
    <t xml:space="preserve"> 86/ 0,400</t>
  </si>
  <si>
    <t xml:space="preserve"> 86/ 1,688</t>
  </si>
  <si>
    <t xml:space="preserve"> 86/ 2,975</t>
  </si>
  <si>
    <t xml:space="preserve"> 86/ 4,263</t>
  </si>
  <si>
    <t xml:space="preserve"> 86/ 5,550</t>
  </si>
  <si>
    <t xml:space="preserve"> 87/ 0,400</t>
  </si>
  <si>
    <t xml:space="preserve"> 87/ 1,575</t>
  </si>
  <si>
    <t xml:space="preserve"> 87/ 2,750</t>
  </si>
  <si>
    <t xml:space="preserve"> 87/ 3,925</t>
  </si>
  <si>
    <t xml:space="preserve"> 87/ 5,100</t>
  </si>
  <si>
    <t xml:space="preserve"> 88/ 0,400</t>
  </si>
  <si>
    <t xml:space="preserve"> 88/ 1,243</t>
  </si>
  <si>
    <t xml:space="preserve"> 88/ 2,085</t>
  </si>
  <si>
    <t xml:space="preserve"> 88/ 2,927</t>
  </si>
  <si>
    <t xml:space="preserve"> 88/ 3,770</t>
  </si>
  <si>
    <t xml:space="preserve"> 89/ 0,400</t>
  </si>
  <si>
    <t xml:space="preserve"> 89/ 0,900</t>
  </si>
  <si>
    <t xml:space="preserve"> 89/ 1,400</t>
  </si>
  <si>
    <t xml:space="preserve"> 89/ 1,900</t>
  </si>
  <si>
    <t xml:space="preserve"> 89/ 2,400</t>
  </si>
  <si>
    <t xml:space="preserve"> 90/ 0,400</t>
  </si>
  <si>
    <t xml:space="preserve"> 90/ 1,688</t>
  </si>
  <si>
    <t xml:space="preserve"> 90/ 2,975</t>
  </si>
  <si>
    <t xml:space="preserve"> 90/ 4,263</t>
  </si>
  <si>
    <t xml:space="preserve"> 90/ 5,550</t>
  </si>
  <si>
    <t xml:space="preserve"> 91/ 0,400</t>
  </si>
  <si>
    <t xml:space="preserve"> 91/ 1,575</t>
  </si>
  <si>
    <t xml:space="preserve"> 91/ 2,750</t>
  </si>
  <si>
    <t xml:space="preserve"> 91/ 3,925</t>
  </si>
  <si>
    <t xml:space="preserve"> 91/ 5,100</t>
  </si>
  <si>
    <t xml:space="preserve"> 92/ 0,400</t>
  </si>
  <si>
    <t xml:space="preserve"> 92/ 1,243</t>
  </si>
  <si>
    <t xml:space="preserve"> 92/ 2,085</t>
  </si>
  <si>
    <t xml:space="preserve"> 92/ 2,927</t>
  </si>
  <si>
    <t xml:space="preserve"> 92/ 3,770</t>
  </si>
  <si>
    <t xml:space="preserve"> 93/ 0,400</t>
  </si>
  <si>
    <t xml:space="preserve"> 93/ 0,900</t>
  </si>
  <si>
    <t xml:space="preserve"> 93/ 1,400</t>
  </si>
  <si>
    <t xml:space="preserve"> 93/ 1,900</t>
  </si>
  <si>
    <t xml:space="preserve"> 93/ 2,400</t>
  </si>
  <si>
    <t xml:space="preserve"> 94/ 0,400</t>
  </si>
  <si>
    <t xml:space="preserve"> 94/ 1,688</t>
  </si>
  <si>
    <t xml:space="preserve"> 94/ 2,975</t>
  </si>
  <si>
    <t xml:space="preserve"> 94/ 4,263</t>
  </si>
  <si>
    <t xml:space="preserve"> 94/ 5,550</t>
  </si>
  <si>
    <t xml:space="preserve"> 95/ 0,400</t>
  </si>
  <si>
    <t xml:space="preserve"> 95/ 0,900</t>
  </si>
  <si>
    <t xml:space="preserve"> 95/ 1,400</t>
  </si>
  <si>
    <t xml:space="preserve"> 95/ 1,900</t>
  </si>
  <si>
    <t xml:space="preserve"> 95/ 2,400</t>
  </si>
  <si>
    <t xml:space="preserve"> 96/ 0,400</t>
  </si>
  <si>
    <t xml:space="preserve"> 96/ 0,875</t>
  </si>
  <si>
    <t xml:space="preserve"> 96/ 1,350</t>
  </si>
  <si>
    <t xml:space="preserve"> 96/ 1,825</t>
  </si>
  <si>
    <t xml:space="preserve"> 96/ 2,300</t>
  </si>
  <si>
    <t xml:space="preserve"> 97/ 0,400</t>
  </si>
  <si>
    <t xml:space="preserve"> 97/ 1,243</t>
  </si>
  <si>
    <t xml:space="preserve"> 97/ 2,085</t>
  </si>
  <si>
    <t xml:space="preserve"> 97/ 2,927</t>
  </si>
  <si>
    <t xml:space="preserve"> 97/ 3,770</t>
  </si>
  <si>
    <t xml:space="preserve"> 98/ 0,400</t>
  </si>
  <si>
    <t xml:space="preserve"> 98/ 0,900</t>
  </si>
  <si>
    <t xml:space="preserve"> 98/ 1,400</t>
  </si>
  <si>
    <t xml:space="preserve"> 98/ 1,900</t>
  </si>
  <si>
    <t xml:space="preserve"> 98/ 2,400</t>
  </si>
  <si>
    <t xml:space="preserve"> 99/ 0,400</t>
  </si>
  <si>
    <t xml:space="preserve"> 99/ 1,688</t>
  </si>
  <si>
    <t xml:space="preserve"> 99/ 2,975</t>
  </si>
  <si>
    <t xml:space="preserve"> 99/ 4,263</t>
  </si>
  <si>
    <t xml:space="preserve"> 99/ 5,550</t>
  </si>
  <si>
    <t xml:space="preserve"> 100/ 0,400</t>
  </si>
  <si>
    <t xml:space="preserve"> 100/ 0,900</t>
  </si>
  <si>
    <t xml:space="preserve"> 100/ 1,400</t>
  </si>
  <si>
    <t xml:space="preserve"> 100/ 1,900</t>
  </si>
  <si>
    <t xml:space="preserve"> 100/ 2,400</t>
  </si>
  <si>
    <t xml:space="preserve"> 101/ 0,400</t>
  </si>
  <si>
    <t xml:space="preserve"> 101/ 1,688</t>
  </si>
  <si>
    <t xml:space="preserve"> 101/ 2,975</t>
  </si>
  <si>
    <t xml:space="preserve"> 101/ 4,263</t>
  </si>
  <si>
    <t xml:space="preserve"> 101/ 5,550</t>
  </si>
  <si>
    <t xml:space="preserve"> 102/ 0,400</t>
  </si>
  <si>
    <t xml:space="preserve"> 102/ 0,900</t>
  </si>
  <si>
    <t xml:space="preserve"> 102/ 1,400</t>
  </si>
  <si>
    <t xml:space="preserve"> 102/ 1,900</t>
  </si>
  <si>
    <t xml:space="preserve"> 102/ 2,400</t>
  </si>
  <si>
    <t xml:space="preserve"> 103/ 0,400</t>
  </si>
  <si>
    <t xml:space="preserve"> 103/ 1,688</t>
  </si>
  <si>
    <t xml:space="preserve"> 103/ 2,975</t>
  </si>
  <si>
    <t xml:space="preserve"> 103/ 4,263</t>
  </si>
  <si>
    <t xml:space="preserve"> 103/ 5,550</t>
  </si>
  <si>
    <t xml:space="preserve"> 104/ 0,400</t>
  </si>
  <si>
    <t xml:space="preserve"> 104/ 0,900</t>
  </si>
  <si>
    <t xml:space="preserve"> 104/ 1,400</t>
  </si>
  <si>
    <t xml:space="preserve"> 104/ 1,900</t>
  </si>
  <si>
    <t xml:space="preserve"> 104/ 2,400</t>
  </si>
  <si>
    <t xml:space="preserve"> 105/ 0,400</t>
  </si>
  <si>
    <t xml:space="preserve"> 105/ 1,688</t>
  </si>
  <si>
    <t xml:space="preserve"> 105/ 2,975</t>
  </si>
  <si>
    <t xml:space="preserve"> 105/ 4,263</t>
  </si>
  <si>
    <t xml:space="preserve"> 105/ 5,550</t>
  </si>
  <si>
    <t xml:space="preserve"> 106/ 0,400</t>
  </si>
  <si>
    <t xml:space="preserve"> 106/ 0,900</t>
  </si>
  <si>
    <t xml:space="preserve"> 106/ 1,400</t>
  </si>
  <si>
    <t xml:space="preserve"> 106/ 1,900</t>
  </si>
  <si>
    <t xml:space="preserve"> 106/ 2,400</t>
  </si>
  <si>
    <t xml:space="preserve"> 107/ 0,400</t>
  </si>
  <si>
    <t xml:space="preserve"> 107/ 0,875</t>
  </si>
  <si>
    <t xml:space="preserve"> 107/ 1,350</t>
  </si>
  <si>
    <t xml:space="preserve"> 107/ 1,825</t>
  </si>
  <si>
    <t xml:space="preserve"> 107/ 2,300</t>
  </si>
  <si>
    <t xml:space="preserve"> 108/ 0,400</t>
  </si>
  <si>
    <t xml:space="preserve"> 108/ 1,688</t>
  </si>
  <si>
    <t xml:space="preserve"> 108/ 2,975</t>
  </si>
  <si>
    <t xml:space="preserve"> 108/ 4,263</t>
  </si>
  <si>
    <t xml:space="preserve"> 108/ 5,550</t>
  </si>
  <si>
    <t xml:space="preserve"> 109/ 0,400</t>
  </si>
  <si>
    <t xml:space="preserve"> 109/ 1,575</t>
  </si>
  <si>
    <t xml:space="preserve"> 109/ 2,750</t>
  </si>
  <si>
    <t xml:space="preserve"> 109/ 3,925</t>
  </si>
  <si>
    <t xml:space="preserve"> 109/ 5,100</t>
  </si>
  <si>
    <t xml:space="preserve"> 110/ 0,400</t>
  </si>
  <si>
    <t xml:space="preserve"> 110/ 1,688</t>
  </si>
  <si>
    <t xml:space="preserve"> 110/ 2,975</t>
  </si>
  <si>
    <t xml:space="preserve"> 110/ 4,263</t>
  </si>
  <si>
    <t xml:space="preserve"> 110/ 5,550</t>
  </si>
  <si>
    <t xml:space="preserve"> 111/ 0,400</t>
  </si>
  <si>
    <t xml:space="preserve"> 111/ 1,575</t>
  </si>
  <si>
    <t xml:space="preserve"> 111/ 2,750</t>
  </si>
  <si>
    <t xml:space="preserve"> 111/ 3,925</t>
  </si>
  <si>
    <t xml:space="preserve"> 111/ 5,100</t>
  </si>
  <si>
    <t>Varilla Longitudinal: 22M o ∅22</t>
  </si>
  <si>
    <t>ACEROS LONGITUDINALES TEÓRICOS</t>
  </si>
  <si>
    <t>CARACTERIZACIÓN Y PROYECCIÓN DE GRUPO ETARIO DEL MUNICIPIO DE APULO CUNDINAMARCA, PARA EL DISEÑO ARQUITECTÓNICO DE UN C.D.I Y EL DISEÑO ESTRUCTURAL DE UN CENTRO VIDA.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</si>
</sst>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02124"/>
      <name val="Arial"/>
      <family val="2"/>
    </font>
    <font>
      <sz val="22"/>
      <color rgb="FF20212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0" fontId="0" fillId="0" borderId="21" xfId="0" applyBorder="1" applyAlignment="1"/>
    <xf numFmtId="0" fontId="0" fillId="0" borderId="3" xfId="0" applyBorder="1" applyAlignment="1"/>
    <xf numFmtId="0" fontId="0" fillId="0" borderId="22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/>
    <xf numFmtId="2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67" fontId="0" fillId="0" borderId="9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2" fillId="0" borderId="0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/>
    <xf numFmtId="0" fontId="1" fillId="2" borderId="11" xfId="0" applyFont="1" applyFill="1" applyBorder="1" applyAlignment="1"/>
    <xf numFmtId="0" fontId="1" fillId="2" borderId="12" xfId="0" applyFont="1" applyFill="1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5" xfId="0" applyFont="1" applyFill="1" applyBorder="1" applyAlignment="1"/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" Type="http://schemas.openxmlformats.org/officeDocument/2006/relationships/image" Target="../media/image8.png"/><Relationship Id="rId16" Type="http://schemas.openxmlformats.org/officeDocument/2006/relationships/image" Target="../media/image28.png"/><Relationship Id="rId1" Type="http://schemas.openxmlformats.org/officeDocument/2006/relationships/image" Target="../media/image14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246532</xdr:colOff>
      <xdr:row>13</xdr:row>
      <xdr:rowOff>0</xdr:rowOff>
    </xdr:from>
    <xdr:to>
      <xdr:col>10</xdr:col>
      <xdr:colOff>746315</xdr:colOff>
      <xdr:row>32</xdr:row>
      <xdr:rowOff>73149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89A1E7-EAC2-446A-A756-799A183FD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91" y="5692588"/>
          <a:ext cx="7772400" cy="3692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137</xdr:row>
      <xdr:rowOff>152400</xdr:rowOff>
    </xdr:from>
    <xdr:to>
      <xdr:col>5</xdr:col>
      <xdr:colOff>581024</xdr:colOff>
      <xdr:row>151</xdr:row>
      <xdr:rowOff>18266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90541-074A-495B-AF53-BBFF2A790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3461325"/>
          <a:ext cx="3743324" cy="2532866"/>
        </a:xfrm>
        <a:prstGeom prst="rect">
          <a:avLst/>
        </a:prstGeom>
      </xdr:spPr>
    </xdr:pic>
    <xdr:clientData/>
  </xdr:twoCellAnchor>
  <xdr:oneCellAnchor>
    <xdr:from>
      <xdr:col>2</xdr:col>
      <xdr:colOff>224202</xdr:colOff>
      <xdr:row>80</xdr:row>
      <xdr:rowOff>27396</xdr:rowOff>
    </xdr:from>
    <xdr:ext cx="6205173" cy="3452657"/>
    <xdr:pic>
      <xdr:nvPicPr>
        <xdr:cNvPr id="3" name="Imagen 2">
          <a:extLst>
            <a:ext uri="{FF2B5EF4-FFF2-40B4-BE49-F238E27FC236}">
              <a16:creationId xmlns:a16="http://schemas.microsoft.com/office/drawing/2014/main" id="{719B5436-EA47-423A-8913-63BDE73C3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502" y="21525321"/>
          <a:ext cx="6205173" cy="3452657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111</xdr:row>
      <xdr:rowOff>95250</xdr:rowOff>
    </xdr:from>
    <xdr:to>
      <xdr:col>9</xdr:col>
      <xdr:colOff>133350</xdr:colOff>
      <xdr:row>115</xdr:row>
      <xdr:rowOff>80287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4E77C9-70EC-417E-82F4-63677525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27689175"/>
          <a:ext cx="6362700" cy="74703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116</xdr:row>
      <xdr:rowOff>66675</xdr:rowOff>
    </xdr:from>
    <xdr:to>
      <xdr:col>4</xdr:col>
      <xdr:colOff>180975</xdr:colOff>
      <xdr:row>119</xdr:row>
      <xdr:rowOff>3851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026636E-3DD0-4D90-B3C7-BC521C47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28613100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128</xdr:row>
      <xdr:rowOff>171450</xdr:rowOff>
    </xdr:from>
    <xdr:to>
      <xdr:col>4</xdr:col>
      <xdr:colOff>257175</xdr:colOff>
      <xdr:row>131</xdr:row>
      <xdr:rowOff>108626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9C0D8B-C64C-4CA4-9F01-C723B49C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31575375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191</xdr:row>
      <xdr:rowOff>66675</xdr:rowOff>
    </xdr:from>
    <xdr:to>
      <xdr:col>6</xdr:col>
      <xdr:colOff>381000</xdr:colOff>
      <xdr:row>197</xdr:row>
      <xdr:rowOff>36376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3035A78-E81A-47B7-8566-5F863C7C3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925" y="45920025"/>
          <a:ext cx="4429125" cy="11127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166</xdr:row>
      <xdr:rowOff>114300</xdr:rowOff>
    </xdr:from>
    <xdr:to>
      <xdr:col>5</xdr:col>
      <xdr:colOff>875802</xdr:colOff>
      <xdr:row>178</xdr:row>
      <xdr:rowOff>66395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3D3BC59-2AB6-4E08-A63B-7DDBBAF15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41186100"/>
          <a:ext cx="3980952" cy="22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518906</xdr:colOff>
      <xdr:row>157</xdr:row>
      <xdr:rowOff>82826</xdr:rowOff>
    </xdr:from>
    <xdr:to>
      <xdr:col>10</xdr:col>
      <xdr:colOff>769882</xdr:colOff>
      <xdr:row>168</xdr:row>
      <xdr:rowOff>157784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A1C174-328C-45AD-9EE7-12C87502C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26471" y="31101196"/>
          <a:ext cx="3721389" cy="313124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196</xdr:row>
      <xdr:rowOff>47625</xdr:rowOff>
    </xdr:from>
    <xdr:to>
      <xdr:col>10</xdr:col>
      <xdr:colOff>985846</xdr:colOff>
      <xdr:row>211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FA9B35A-8633-4408-B4C0-FBEA572F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8750" y="46853475"/>
          <a:ext cx="3424246" cy="2886075"/>
        </a:xfrm>
        <a:prstGeom prst="rect">
          <a:avLst/>
        </a:prstGeom>
      </xdr:spPr>
    </xdr:pic>
    <xdr:clientData/>
  </xdr:twoCellAnchor>
  <xdr:oneCellAnchor>
    <xdr:from>
      <xdr:col>1</xdr:col>
      <xdr:colOff>95250</xdr:colOff>
      <xdr:row>216</xdr:row>
      <xdr:rowOff>85725</xdr:rowOff>
    </xdr:from>
    <xdr:ext cx="4337634" cy="2476500"/>
    <xdr:pic>
      <xdr:nvPicPr>
        <xdr:cNvPr id="16" name="Imagen 15">
          <a:extLst>
            <a:ext uri="{FF2B5EF4-FFF2-40B4-BE49-F238E27FC236}">
              <a16:creationId xmlns:a16="http://schemas.microsoft.com/office/drawing/2014/main" id="{474F63E2-6F6F-4001-AA6C-3246ACB99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928"/>
        <a:stretch/>
      </xdr:blipFill>
      <xdr:spPr>
        <a:xfrm>
          <a:off x="209550" y="51463575"/>
          <a:ext cx="4337634" cy="2476500"/>
        </a:xfrm>
        <a:prstGeom prst="rect">
          <a:avLst/>
        </a:prstGeom>
      </xdr:spPr>
    </xdr:pic>
    <xdr:clientData/>
  </xdr:oneCellAnchor>
  <xdr:twoCellAnchor editAs="oneCell">
    <xdr:from>
      <xdr:col>1</xdr:col>
      <xdr:colOff>455543</xdr:colOff>
      <xdr:row>6</xdr:row>
      <xdr:rowOff>124239</xdr:rowOff>
    </xdr:from>
    <xdr:to>
      <xdr:col>10</xdr:col>
      <xdr:colOff>665922</xdr:colOff>
      <xdr:row>25</xdr:row>
      <xdr:rowOff>166283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6D32DA9-A949-4566-9ADF-9E7158F2D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225826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405848</xdr:colOff>
      <xdr:row>26</xdr:row>
      <xdr:rowOff>8283</xdr:rowOff>
    </xdr:from>
    <xdr:to>
      <xdr:col>10</xdr:col>
      <xdr:colOff>616227</xdr:colOff>
      <xdr:row>46</xdr:row>
      <xdr:rowOff>50327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77BE1C8-4AB6-4F6B-9FAA-B78979C3F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805" y="5110370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347869</xdr:colOff>
      <xdr:row>46</xdr:row>
      <xdr:rowOff>74543</xdr:rowOff>
    </xdr:from>
    <xdr:to>
      <xdr:col>10</xdr:col>
      <xdr:colOff>558248</xdr:colOff>
      <xdr:row>66</xdr:row>
      <xdr:rowOff>116587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F1E6096B-B6B6-41D7-94CD-9C83764F7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26" y="8986630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306457</xdr:colOff>
      <xdr:row>240</xdr:row>
      <xdr:rowOff>74547</xdr:rowOff>
    </xdr:from>
    <xdr:to>
      <xdr:col>10</xdr:col>
      <xdr:colOff>516836</xdr:colOff>
      <xdr:row>260</xdr:row>
      <xdr:rowOff>116591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B3F784B-596B-4F64-8449-2DBAFD0B3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414" y="49786764"/>
          <a:ext cx="7772400" cy="38520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173931</xdr:colOff>
      <xdr:row>138</xdr:row>
      <xdr:rowOff>107673</xdr:rowOff>
    </xdr:from>
    <xdr:to>
      <xdr:col>10</xdr:col>
      <xdr:colOff>394944</xdr:colOff>
      <xdr:row>141</xdr:row>
      <xdr:rowOff>118832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EAB2AB6-6D52-4B98-8CC2-67C2DAEE3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2333"/>
        <a:stretch/>
      </xdr:blipFill>
      <xdr:spPr>
        <a:xfrm>
          <a:off x="4381496" y="23125043"/>
          <a:ext cx="3691426" cy="582659"/>
        </a:xfrm>
        <a:prstGeom prst="rect">
          <a:avLst/>
        </a:prstGeom>
      </xdr:spPr>
    </xdr:pic>
    <xdr:clientData/>
  </xdr:twoCellAnchor>
  <xdr:twoCellAnchor editAs="oneCell">
    <xdr:from>
      <xdr:col>6</xdr:col>
      <xdr:colOff>165652</xdr:colOff>
      <xdr:row>141</xdr:row>
      <xdr:rowOff>57981</xdr:rowOff>
    </xdr:from>
    <xdr:to>
      <xdr:col>10</xdr:col>
      <xdr:colOff>416628</xdr:colOff>
      <xdr:row>157</xdr:row>
      <xdr:rowOff>141221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20690F2-AF36-480E-B244-F27EA898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3217" y="23646851"/>
          <a:ext cx="3721389" cy="3131240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265041</xdr:colOff>
      <xdr:row>155</xdr:row>
      <xdr:rowOff>3</xdr:rowOff>
    </xdr:from>
    <xdr:to>
      <xdr:col>5</xdr:col>
      <xdr:colOff>323020</xdr:colOff>
      <xdr:row>158</xdr:row>
      <xdr:rowOff>152268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F11CC4D8-74BC-4F7A-906C-4CBC94F37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0998" y="26255873"/>
          <a:ext cx="3462131" cy="723765"/>
        </a:xfrm>
        <a:prstGeom prst="rect">
          <a:avLst/>
        </a:prstGeom>
      </xdr:spPr>
    </xdr:pic>
    <xdr:clientData/>
  </xdr:twoCellAnchor>
  <xdr:twoCellAnchor editAs="oneCell">
    <xdr:from>
      <xdr:col>6</xdr:col>
      <xdr:colOff>91110</xdr:colOff>
      <xdr:row>157</xdr:row>
      <xdr:rowOff>182217</xdr:rowOff>
    </xdr:from>
    <xdr:to>
      <xdr:col>10</xdr:col>
      <xdr:colOff>298175</xdr:colOff>
      <xdr:row>165</xdr:row>
      <xdr:rowOff>147308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F0A2C21-2CEE-43AD-A90B-7E38D6E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98675" y="26819087"/>
          <a:ext cx="3677478" cy="1489091"/>
        </a:xfrm>
        <a:prstGeom prst="rect">
          <a:avLst/>
        </a:prstGeom>
      </xdr:spPr>
    </xdr:pic>
    <xdr:clientData/>
  </xdr:twoCellAnchor>
  <xdr:twoCellAnchor editAs="oneCell">
    <xdr:from>
      <xdr:col>6</xdr:col>
      <xdr:colOff>74547</xdr:colOff>
      <xdr:row>165</xdr:row>
      <xdr:rowOff>57979</xdr:rowOff>
    </xdr:from>
    <xdr:to>
      <xdr:col>10</xdr:col>
      <xdr:colOff>256765</xdr:colOff>
      <xdr:row>180</xdr:row>
      <xdr:rowOff>65765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61DBC40-C1D3-4831-AB27-DF20CA68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2112" y="28218849"/>
          <a:ext cx="3652631" cy="2865286"/>
        </a:xfrm>
        <a:prstGeom prst="rect">
          <a:avLst/>
        </a:prstGeom>
      </xdr:spPr>
    </xdr:pic>
    <xdr:clientData/>
  </xdr:twoCellAnchor>
  <xdr:twoCellAnchor editAs="oneCell">
    <xdr:from>
      <xdr:col>1</xdr:col>
      <xdr:colOff>91111</xdr:colOff>
      <xdr:row>192</xdr:row>
      <xdr:rowOff>49701</xdr:rowOff>
    </xdr:from>
    <xdr:to>
      <xdr:col>5</xdr:col>
      <xdr:colOff>39340</xdr:colOff>
      <xdr:row>217</xdr:row>
      <xdr:rowOff>182439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4DB43DCF-C6A8-43C1-AD85-9B6EA9A3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7068" y="33544571"/>
          <a:ext cx="3352381" cy="4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157370</xdr:colOff>
      <xdr:row>182</xdr:row>
      <xdr:rowOff>149086</xdr:rowOff>
    </xdr:from>
    <xdr:to>
      <xdr:col>10</xdr:col>
      <xdr:colOff>67909</xdr:colOff>
      <xdr:row>186</xdr:row>
      <xdr:rowOff>139467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FEA4605-5A2F-47A9-B21D-9A9C81E74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64935" y="31548456"/>
          <a:ext cx="3380952" cy="7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240198</xdr:colOff>
      <xdr:row>186</xdr:row>
      <xdr:rowOff>132521</xdr:rowOff>
    </xdr:from>
    <xdr:to>
      <xdr:col>9</xdr:col>
      <xdr:colOff>1159568</xdr:colOff>
      <xdr:row>188</xdr:row>
      <xdr:rowOff>135451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8CCF8BAE-E119-4F28-9245-68A543D4A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47763" y="32293891"/>
          <a:ext cx="3205370" cy="383930"/>
        </a:xfrm>
        <a:prstGeom prst="rect">
          <a:avLst/>
        </a:prstGeom>
      </xdr:spPr>
    </xdr:pic>
    <xdr:clientData/>
  </xdr:twoCellAnchor>
  <xdr:twoCellAnchor editAs="oneCell">
    <xdr:from>
      <xdr:col>7</xdr:col>
      <xdr:colOff>654327</xdr:colOff>
      <xdr:row>212</xdr:row>
      <xdr:rowOff>107673</xdr:rowOff>
    </xdr:from>
    <xdr:to>
      <xdr:col>10</xdr:col>
      <xdr:colOff>164962</xdr:colOff>
      <xdr:row>217</xdr:row>
      <xdr:rowOff>98030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8135F32-520C-4561-885B-AC45E9F1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23892" y="37412543"/>
          <a:ext cx="2219048" cy="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132522</xdr:colOff>
      <xdr:row>176</xdr:row>
      <xdr:rowOff>57978</xdr:rowOff>
    </xdr:from>
    <xdr:to>
      <xdr:col>5</xdr:col>
      <xdr:colOff>195037</xdr:colOff>
      <xdr:row>179</xdr:row>
      <xdr:rowOff>38859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C28B7EE-A9D2-4FDF-9015-FC7B4FC5F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8479" y="35648348"/>
          <a:ext cx="3466667" cy="552381"/>
        </a:xfrm>
        <a:prstGeom prst="rect">
          <a:avLst/>
        </a:prstGeom>
      </xdr:spPr>
    </xdr:pic>
    <xdr:clientData/>
  </xdr:twoCellAnchor>
  <xdr:twoCellAnchor>
    <xdr:from>
      <xdr:col>2</xdr:col>
      <xdr:colOff>604630</xdr:colOff>
      <xdr:row>218</xdr:row>
      <xdr:rowOff>24849</xdr:rowOff>
    </xdr:from>
    <xdr:to>
      <xdr:col>9</xdr:col>
      <xdr:colOff>472659</xdr:colOff>
      <xdr:row>247</xdr:row>
      <xdr:rowOff>43206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F0D475C1-886A-4533-A92A-A39ADC618BE0}"/>
            </a:ext>
          </a:extLst>
        </xdr:cNvPr>
        <xdr:cNvGrpSpPr/>
      </xdr:nvGrpSpPr>
      <xdr:grpSpPr>
        <a:xfrm>
          <a:off x="1503790" y="41614809"/>
          <a:ext cx="5872589" cy="5542857"/>
          <a:chOff x="1482587" y="41711219"/>
          <a:chExt cx="5533333" cy="5542857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98C65012-7711-4937-9F54-071022DDBF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482587" y="41711219"/>
            <a:ext cx="5533333" cy="5542857"/>
          </a:xfrm>
          <a:prstGeom prst="rect">
            <a:avLst/>
          </a:prstGeom>
        </xdr:spPr>
      </xdr:pic>
      <xdr:cxnSp macro="">
        <xdr:nvCxnSpPr>
          <xdr:cNvPr id="42" name="Conector recto 41">
            <a:extLst>
              <a:ext uri="{FF2B5EF4-FFF2-40B4-BE49-F238E27FC236}">
                <a16:creationId xmlns:a16="http://schemas.microsoft.com/office/drawing/2014/main" id="{3F028893-4D3A-4F4E-90F1-9228FB47B614}"/>
              </a:ext>
            </a:extLst>
          </xdr:cNvPr>
          <xdr:cNvCxnSpPr/>
        </xdr:nvCxnSpPr>
        <xdr:spPr>
          <a:xfrm flipV="1">
            <a:off x="1855304" y="44287428"/>
            <a:ext cx="3842897" cy="480073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ector recto 44">
            <a:extLst>
              <a:ext uri="{FF2B5EF4-FFF2-40B4-BE49-F238E27FC236}">
                <a16:creationId xmlns:a16="http://schemas.microsoft.com/office/drawing/2014/main" id="{D51C18DD-DEBB-4E27-B4EB-DEE00B493281}"/>
              </a:ext>
            </a:extLst>
          </xdr:cNvPr>
          <xdr:cNvCxnSpPr/>
        </xdr:nvCxnSpPr>
        <xdr:spPr>
          <a:xfrm flipH="1">
            <a:off x="1926385" y="44535268"/>
            <a:ext cx="1802311" cy="15929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Conector recto 46">
            <a:extLst>
              <a:ext uri="{FF2B5EF4-FFF2-40B4-BE49-F238E27FC236}">
                <a16:creationId xmlns:a16="http://schemas.microsoft.com/office/drawing/2014/main" id="{5B2846E3-5257-4E0F-A2FB-A8F8E295A53F}"/>
              </a:ext>
            </a:extLst>
          </xdr:cNvPr>
          <xdr:cNvCxnSpPr/>
        </xdr:nvCxnSpPr>
        <xdr:spPr>
          <a:xfrm flipV="1">
            <a:off x="1880152" y="44162870"/>
            <a:ext cx="3725707" cy="596350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recto 50">
            <a:extLst>
              <a:ext uri="{FF2B5EF4-FFF2-40B4-BE49-F238E27FC236}">
                <a16:creationId xmlns:a16="http://schemas.microsoft.com/office/drawing/2014/main" id="{0885E91A-7601-47B5-8909-8B7AFB99C253}"/>
              </a:ext>
            </a:extLst>
          </xdr:cNvPr>
          <xdr:cNvCxnSpPr/>
        </xdr:nvCxnSpPr>
        <xdr:spPr>
          <a:xfrm flipH="1" flipV="1">
            <a:off x="1919282" y="44463274"/>
            <a:ext cx="1764308" cy="7135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24778</xdr:colOff>
      <xdr:row>232</xdr:row>
      <xdr:rowOff>149348</xdr:rowOff>
    </xdr:from>
    <xdr:to>
      <xdr:col>3</xdr:col>
      <xdr:colOff>158777</xdr:colOff>
      <xdr:row>233</xdr:row>
      <xdr:rowOff>77911</xdr:rowOff>
    </xdr:to>
    <xdr:sp macro="" textlink="">
      <xdr:nvSpPr>
        <xdr:cNvPr id="54" name="Elipse 53">
          <a:extLst>
            <a:ext uri="{FF2B5EF4-FFF2-40B4-BE49-F238E27FC236}">
              <a16:creationId xmlns:a16="http://schemas.microsoft.com/office/drawing/2014/main" id="{0B0FD3D1-BCC9-4208-8CAD-8F84F8420585}"/>
            </a:ext>
          </a:extLst>
        </xdr:cNvPr>
        <xdr:cNvSpPr/>
      </xdr:nvSpPr>
      <xdr:spPr>
        <a:xfrm>
          <a:off x="1885816" y="44499213"/>
          <a:ext cx="133999" cy="11906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29108</xdr:colOff>
      <xdr:row>232</xdr:row>
      <xdr:rowOff>36259</xdr:rowOff>
    </xdr:from>
    <xdr:to>
      <xdr:col>3</xdr:col>
      <xdr:colOff>163107</xdr:colOff>
      <xdr:row>232</xdr:row>
      <xdr:rowOff>155322</xdr:rowOff>
    </xdr:to>
    <xdr:sp macro="" textlink="">
      <xdr:nvSpPr>
        <xdr:cNvPr id="55" name="Elipse 54">
          <a:extLst>
            <a:ext uri="{FF2B5EF4-FFF2-40B4-BE49-F238E27FC236}">
              <a16:creationId xmlns:a16="http://schemas.microsoft.com/office/drawing/2014/main" id="{874D4147-E251-4EDE-BD89-DBA2C73D3666}"/>
            </a:ext>
          </a:extLst>
        </xdr:cNvPr>
        <xdr:cNvSpPr/>
      </xdr:nvSpPr>
      <xdr:spPr>
        <a:xfrm>
          <a:off x="1890146" y="44386124"/>
          <a:ext cx="133999" cy="11906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4</xdr:col>
      <xdr:colOff>49697</xdr:colOff>
      <xdr:row>270</xdr:row>
      <xdr:rowOff>49697</xdr:rowOff>
    </xdr:from>
    <xdr:to>
      <xdr:col>5</xdr:col>
      <xdr:colOff>646044</xdr:colOff>
      <xdr:row>272</xdr:row>
      <xdr:rowOff>149089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75C4B62-A1A1-4114-B560-9ED16D880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1453" r="57258" b="48733"/>
        <a:stretch/>
      </xdr:blipFill>
      <xdr:spPr>
        <a:xfrm>
          <a:off x="2733262" y="51642067"/>
          <a:ext cx="1432891" cy="480392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</xdr:colOff>
      <xdr:row>262</xdr:row>
      <xdr:rowOff>182217</xdr:rowOff>
    </xdr:from>
    <xdr:to>
      <xdr:col>5</xdr:col>
      <xdr:colOff>250023</xdr:colOff>
      <xdr:row>267</xdr:row>
      <xdr:rowOff>149086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DE8AEF8A-15F6-48E6-B498-401C77A3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130" y="50250587"/>
          <a:ext cx="3737002" cy="919369"/>
        </a:xfrm>
        <a:prstGeom prst="rect">
          <a:avLst/>
        </a:prstGeom>
      </xdr:spPr>
    </xdr:pic>
    <xdr:clientData/>
  </xdr:twoCellAnchor>
  <xdr:twoCellAnchor editAs="oneCell">
    <xdr:from>
      <xdr:col>1</xdr:col>
      <xdr:colOff>662609</xdr:colOff>
      <xdr:row>6</xdr:row>
      <xdr:rowOff>49696</xdr:rowOff>
    </xdr:from>
    <xdr:to>
      <xdr:col>10</xdr:col>
      <xdr:colOff>657640</xdr:colOff>
      <xdr:row>25</xdr:row>
      <xdr:rowOff>91740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4718B610-7BA3-4885-BAA5-F2B8ABEBD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66" y="1151283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457531</xdr:colOff>
      <xdr:row>25</xdr:row>
      <xdr:rowOff>14577</xdr:rowOff>
    </xdr:from>
    <xdr:to>
      <xdr:col>10</xdr:col>
      <xdr:colOff>452562</xdr:colOff>
      <xdr:row>45</xdr:row>
      <xdr:rowOff>56621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9240693-F818-4D3E-9B48-965B819A0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31" y="4838037"/>
          <a:ext cx="7996031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513522</xdr:colOff>
      <xdr:row>44</xdr:row>
      <xdr:rowOff>91108</xdr:rowOff>
    </xdr:from>
    <xdr:to>
      <xdr:col>10</xdr:col>
      <xdr:colOff>508553</xdr:colOff>
      <xdr:row>64</xdr:row>
      <xdr:rowOff>133152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9452C99-FF76-43AF-9448-77E7F5740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79" y="8622195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488674</xdr:colOff>
      <xdr:row>64</xdr:row>
      <xdr:rowOff>8282</xdr:rowOff>
    </xdr:from>
    <xdr:to>
      <xdr:col>10</xdr:col>
      <xdr:colOff>483705</xdr:colOff>
      <xdr:row>84</xdr:row>
      <xdr:rowOff>50326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A08C677-7406-45B5-BCE5-33B1C5BFC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12349369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314740</xdr:colOff>
      <xdr:row>85</xdr:row>
      <xdr:rowOff>0</xdr:rowOff>
    </xdr:from>
    <xdr:to>
      <xdr:col>10</xdr:col>
      <xdr:colOff>309771</xdr:colOff>
      <xdr:row>105</xdr:row>
      <xdr:rowOff>42044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03F65A0-D2A6-4628-8197-2D46645F0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7" y="16341587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712304</xdr:colOff>
      <xdr:row>106</xdr:row>
      <xdr:rowOff>49696</xdr:rowOff>
    </xdr:from>
    <xdr:to>
      <xdr:col>10</xdr:col>
      <xdr:colOff>707335</xdr:colOff>
      <xdr:row>125</xdr:row>
      <xdr:rowOff>122845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AF97FF4-4D6E-4A6A-A568-F878EF873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61" y="20391783"/>
          <a:ext cx="7772400" cy="3692649"/>
        </a:xfrm>
        <a:prstGeom prst="rect">
          <a:avLst/>
        </a:prstGeom>
      </xdr:spPr>
    </xdr:pic>
    <xdr:clientData/>
  </xdr:twoCellAnchor>
  <xdr:twoCellAnchor editAs="oneCell">
    <xdr:from>
      <xdr:col>1</xdr:col>
      <xdr:colOff>718039</xdr:colOff>
      <xdr:row>276</xdr:row>
      <xdr:rowOff>36634</xdr:rowOff>
    </xdr:from>
    <xdr:to>
      <xdr:col>10</xdr:col>
      <xdr:colOff>709247</xdr:colOff>
      <xdr:row>296</xdr:row>
      <xdr:rowOff>78678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D662091-3C26-4025-A69A-A6B583919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270" y="52768499"/>
          <a:ext cx="7772400" cy="38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7E05-5347-4769-8B17-41B2AEFD01F5}">
  <dimension ref="B1:K12"/>
  <sheetViews>
    <sheetView showGridLines="0" tabSelected="1" showWhiteSpace="0" view="pageBreakPreview" zoomScale="85" zoomScaleNormal="100" zoomScaleSheetLayoutView="85" workbookViewId="0">
      <selection activeCell="B8" sqref="B8:K8"/>
    </sheetView>
  </sheetViews>
  <sheetFormatPr baseColWidth="10" defaultRowHeight="14.4" x14ac:dyDescent="0.3"/>
  <cols>
    <col min="1" max="1" width="1.6640625" customWidth="1"/>
    <col min="10" max="10" width="17.6640625" customWidth="1"/>
    <col min="11" max="11" width="19.6640625" customWidth="1"/>
  </cols>
  <sheetData>
    <row r="1" spans="2:11" ht="10.5" customHeight="1" thickBot="1" x14ac:dyDescent="0.35"/>
    <row r="2" spans="2:11" ht="15" customHeight="1" x14ac:dyDescent="0.3">
      <c r="B2" s="125" t="s">
        <v>403</v>
      </c>
      <c r="C2" s="126"/>
      <c r="D2" s="126"/>
      <c r="E2" s="126"/>
      <c r="F2" s="126"/>
      <c r="G2" s="126"/>
      <c r="H2" s="126"/>
      <c r="I2" s="126"/>
      <c r="J2" s="126"/>
      <c r="K2" s="127"/>
    </row>
    <row r="3" spans="2:11" ht="15" customHeight="1" x14ac:dyDescent="0.3">
      <c r="B3" s="128"/>
      <c r="C3" s="129"/>
      <c r="D3" s="129"/>
      <c r="E3" s="129"/>
      <c r="F3" s="129"/>
      <c r="G3" s="129"/>
      <c r="H3" s="129"/>
      <c r="I3" s="129"/>
      <c r="J3" s="129"/>
      <c r="K3" s="130"/>
    </row>
    <row r="4" spans="2:11" ht="15" customHeight="1" x14ac:dyDescent="0.3">
      <c r="B4" s="128"/>
      <c r="C4" s="129"/>
      <c r="D4" s="129"/>
      <c r="E4" s="129"/>
      <c r="F4" s="129"/>
      <c r="G4" s="129"/>
      <c r="H4" s="129"/>
      <c r="I4" s="129"/>
      <c r="J4" s="129"/>
      <c r="K4" s="130"/>
    </row>
    <row r="5" spans="2:11" ht="15.75" customHeight="1" thickBot="1" x14ac:dyDescent="0.35">
      <c r="B5" s="131"/>
      <c r="C5" s="132"/>
      <c r="D5" s="132"/>
      <c r="E5" s="132"/>
      <c r="F5" s="132"/>
      <c r="G5" s="132"/>
      <c r="H5" s="132"/>
      <c r="I5" s="132"/>
      <c r="J5" s="132"/>
      <c r="K5" s="133"/>
    </row>
    <row r="6" spans="2:11" ht="15" thickBot="1" x14ac:dyDescent="0.35">
      <c r="B6" s="83" t="s">
        <v>1</v>
      </c>
      <c r="C6" s="84"/>
      <c r="D6" s="84"/>
      <c r="E6" s="84"/>
      <c r="F6" s="84"/>
      <c r="G6" s="84"/>
      <c r="H6" s="84"/>
      <c r="I6" s="84"/>
      <c r="J6" s="84"/>
      <c r="K6" s="85"/>
    </row>
    <row r="7" spans="2:11" ht="15" thickBot="1" x14ac:dyDescent="0.35">
      <c r="B7" s="89" t="s">
        <v>0</v>
      </c>
      <c r="C7" s="90"/>
      <c r="D7" s="90"/>
      <c r="E7" s="90"/>
      <c r="F7" s="90"/>
      <c r="G7" s="90"/>
      <c r="H7" s="90" t="s">
        <v>87</v>
      </c>
      <c r="I7" s="90"/>
      <c r="J7" s="90"/>
      <c r="K7" s="91"/>
    </row>
    <row r="8" spans="2:11" ht="15" thickBot="1" x14ac:dyDescent="0.35">
      <c r="B8" s="86" t="s">
        <v>3</v>
      </c>
      <c r="C8" s="87"/>
      <c r="D8" s="87"/>
      <c r="E8" s="87"/>
      <c r="F8" s="87"/>
      <c r="G8" s="87"/>
      <c r="H8" s="87"/>
      <c r="I8" s="87"/>
      <c r="J8" s="87"/>
      <c r="K8" s="88"/>
    </row>
    <row r="9" spans="2:11" ht="146.25" customHeight="1" x14ac:dyDescent="0.3">
      <c r="B9" s="97" t="s">
        <v>6</v>
      </c>
      <c r="C9" s="98"/>
      <c r="D9" s="98"/>
      <c r="E9" s="98"/>
      <c r="F9" s="98"/>
      <c r="G9" s="99"/>
      <c r="H9" s="96" t="s">
        <v>73</v>
      </c>
      <c r="I9" s="96"/>
      <c r="J9" s="100" t="s">
        <v>7</v>
      </c>
      <c r="K9" s="100"/>
    </row>
    <row r="10" spans="2:11" ht="107.25" customHeight="1" x14ac:dyDescent="0.3">
      <c r="B10" s="97" t="s">
        <v>5</v>
      </c>
      <c r="C10" s="98"/>
      <c r="D10" s="98"/>
      <c r="E10" s="98"/>
      <c r="F10" s="98"/>
      <c r="G10" s="99"/>
      <c r="H10" s="96" t="s">
        <v>4</v>
      </c>
      <c r="I10" s="96"/>
      <c r="J10" s="100" t="s">
        <v>8</v>
      </c>
      <c r="K10" s="100"/>
    </row>
    <row r="11" spans="2:11" ht="45" customHeight="1" x14ac:dyDescent="0.3">
      <c r="B11" s="96" t="s">
        <v>2</v>
      </c>
      <c r="C11" s="96"/>
      <c r="D11" s="96"/>
      <c r="E11" s="96"/>
      <c r="F11" s="96"/>
      <c r="G11" s="96"/>
      <c r="H11" s="95" t="s">
        <v>9</v>
      </c>
      <c r="I11" s="96"/>
      <c r="J11" s="96"/>
      <c r="K11" s="96"/>
    </row>
    <row r="12" spans="2:11" x14ac:dyDescent="0.3">
      <c r="B12" s="92" t="s">
        <v>74</v>
      </c>
      <c r="C12" s="93"/>
      <c r="D12" s="93"/>
      <c r="E12" s="93"/>
      <c r="F12" s="93"/>
      <c r="G12" s="93"/>
      <c r="H12" s="93"/>
      <c r="I12" s="93"/>
      <c r="J12" s="93"/>
      <c r="K12" s="94"/>
    </row>
  </sheetData>
  <mergeCells count="14">
    <mergeCell ref="B12:K12"/>
    <mergeCell ref="H11:K11"/>
    <mergeCell ref="B11:G11"/>
    <mergeCell ref="B9:G9"/>
    <mergeCell ref="B10:G10"/>
    <mergeCell ref="H9:I9"/>
    <mergeCell ref="H10:I10"/>
    <mergeCell ref="J9:K9"/>
    <mergeCell ref="J10:K10"/>
    <mergeCell ref="B6:K6"/>
    <mergeCell ref="B8:K8"/>
    <mergeCell ref="B7:G7"/>
    <mergeCell ref="H7:K7"/>
    <mergeCell ref="B2:K5"/>
  </mergeCells>
  <pageMargins left="0.25" right="0.25" top="0.75" bottom="0.7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7BCF-7D53-4ABB-8DE8-1E40B5D0FEEC}">
  <dimension ref="B1:M587"/>
  <sheetViews>
    <sheetView showGridLines="0" showWhiteSpace="0" view="pageBreakPreview" zoomScale="115" zoomScaleNormal="100" zoomScaleSheetLayoutView="115" workbookViewId="0">
      <selection activeCell="B2" sqref="B2:K5"/>
    </sheetView>
  </sheetViews>
  <sheetFormatPr baseColWidth="10" defaultColWidth="11.44140625" defaultRowHeight="14.4" x14ac:dyDescent="0.3"/>
  <cols>
    <col min="1" max="1" width="1.6640625" style="17" customWidth="1"/>
    <col min="2" max="3" width="11.44140625" style="17"/>
    <col min="4" max="4" width="12.44140625" style="17" customWidth="1"/>
    <col min="5" max="5" width="12.5546875" style="17" customWidth="1"/>
    <col min="6" max="6" width="13.5546875" style="17" bestFit="1" customWidth="1"/>
    <col min="7" max="9" width="11.44140625" style="17"/>
    <col min="10" max="10" width="17.6640625" style="17" customWidth="1"/>
    <col min="11" max="11" width="19.6640625" style="17" customWidth="1"/>
    <col min="12" max="16384" width="11.44140625" style="17"/>
  </cols>
  <sheetData>
    <row r="1" spans="2:11" ht="10.5" customHeight="1" thickBot="1" x14ac:dyDescent="0.35"/>
    <row r="2" spans="2:11" ht="15" customHeight="1" x14ac:dyDescent="0.3">
      <c r="B2" s="125" t="s">
        <v>403</v>
      </c>
      <c r="C2" s="126"/>
      <c r="D2" s="126"/>
      <c r="E2" s="126"/>
      <c r="F2" s="126"/>
      <c r="G2" s="126"/>
      <c r="H2" s="126"/>
      <c r="I2" s="126"/>
      <c r="J2" s="126"/>
      <c r="K2" s="127"/>
    </row>
    <row r="3" spans="2:11" ht="15" customHeight="1" x14ac:dyDescent="0.3">
      <c r="B3" s="128"/>
      <c r="C3" s="129"/>
      <c r="D3" s="129"/>
      <c r="E3" s="129"/>
      <c r="F3" s="129"/>
      <c r="G3" s="129"/>
      <c r="H3" s="129"/>
      <c r="I3" s="129"/>
      <c r="J3" s="129"/>
      <c r="K3" s="130"/>
    </row>
    <row r="4" spans="2:11" ht="15" customHeight="1" x14ac:dyDescent="0.3">
      <c r="B4" s="128"/>
      <c r="C4" s="129"/>
      <c r="D4" s="129"/>
      <c r="E4" s="129"/>
      <c r="F4" s="129"/>
      <c r="G4" s="129"/>
      <c r="H4" s="129"/>
      <c r="I4" s="129"/>
      <c r="J4" s="129"/>
      <c r="K4" s="130"/>
    </row>
    <row r="5" spans="2:11" ht="15.75" customHeight="1" thickBot="1" x14ac:dyDescent="0.35">
      <c r="B5" s="131"/>
      <c r="C5" s="132"/>
      <c r="D5" s="132"/>
      <c r="E5" s="132"/>
      <c r="F5" s="132"/>
      <c r="G5" s="132"/>
      <c r="H5" s="132"/>
      <c r="I5" s="132"/>
      <c r="J5" s="132"/>
      <c r="K5" s="133"/>
    </row>
    <row r="6" spans="2:11" ht="15" thickBot="1" x14ac:dyDescent="0.35">
      <c r="B6" s="101" t="s">
        <v>89</v>
      </c>
      <c r="C6" s="102"/>
      <c r="D6" s="102"/>
      <c r="E6" s="102"/>
      <c r="F6" s="102"/>
      <c r="G6" s="102"/>
      <c r="H6" s="102"/>
      <c r="I6" s="102"/>
      <c r="J6" s="102"/>
      <c r="K6" s="103"/>
    </row>
    <row r="7" spans="2:11" x14ac:dyDescent="0.3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1" x14ac:dyDescent="0.3">
      <c r="B8" s="11"/>
      <c r="C8" s="3"/>
      <c r="D8" s="3"/>
      <c r="E8" s="3"/>
      <c r="F8" s="3"/>
      <c r="G8" s="3"/>
      <c r="H8" s="3"/>
      <c r="I8" s="3"/>
      <c r="J8" s="3"/>
      <c r="K8" s="12"/>
    </row>
    <row r="9" spans="2:11" x14ac:dyDescent="0.3">
      <c r="B9" s="11"/>
      <c r="C9" s="3"/>
      <c r="D9" s="3"/>
      <c r="E9" s="3"/>
      <c r="F9" s="3"/>
      <c r="G9" s="3"/>
      <c r="H9" s="3"/>
      <c r="I9" s="3"/>
      <c r="J9" s="3"/>
      <c r="K9" s="12"/>
    </row>
    <row r="10" spans="2:11" x14ac:dyDescent="0.3">
      <c r="B10" s="11"/>
      <c r="C10" s="3"/>
      <c r="D10" s="3"/>
      <c r="E10" s="3"/>
      <c r="F10" s="3"/>
      <c r="G10" s="3"/>
      <c r="H10" s="3"/>
      <c r="I10" s="3"/>
      <c r="J10" s="3"/>
      <c r="K10" s="12"/>
    </row>
    <row r="11" spans="2:11" x14ac:dyDescent="0.3">
      <c r="B11" s="11"/>
      <c r="C11" s="3"/>
      <c r="D11" s="3"/>
      <c r="E11" s="3"/>
      <c r="F11" s="3"/>
      <c r="G11" s="3"/>
      <c r="H11" s="3"/>
      <c r="I11" s="3"/>
      <c r="J11" s="3"/>
      <c r="K11" s="12"/>
    </row>
    <row r="12" spans="2:11" x14ac:dyDescent="0.3">
      <c r="B12" s="11"/>
      <c r="C12" s="3"/>
      <c r="D12" s="3"/>
      <c r="E12" s="3"/>
      <c r="F12" s="3"/>
      <c r="G12" s="3"/>
      <c r="H12" s="3"/>
      <c r="I12" s="3"/>
      <c r="J12" s="3"/>
      <c r="K12" s="12"/>
    </row>
    <row r="13" spans="2:11" x14ac:dyDescent="0.3">
      <c r="B13" s="11"/>
      <c r="C13" s="3"/>
      <c r="D13" s="3"/>
      <c r="E13" s="3"/>
      <c r="F13" s="3"/>
      <c r="G13" s="3"/>
      <c r="H13" s="3"/>
      <c r="I13" s="3"/>
      <c r="J13" s="3"/>
      <c r="K13" s="12"/>
    </row>
    <row r="14" spans="2:11" x14ac:dyDescent="0.3">
      <c r="B14" s="11"/>
      <c r="C14" s="3"/>
      <c r="D14" s="3"/>
      <c r="E14" s="3"/>
      <c r="F14" s="3"/>
      <c r="G14" s="3"/>
      <c r="H14" s="3"/>
      <c r="I14" s="3"/>
      <c r="J14" s="3"/>
      <c r="K14" s="12"/>
    </row>
    <row r="15" spans="2:11" x14ac:dyDescent="0.3">
      <c r="B15" s="11"/>
      <c r="C15" s="3"/>
      <c r="D15" s="3"/>
      <c r="E15" s="3"/>
      <c r="F15" s="3"/>
      <c r="G15" s="3"/>
      <c r="H15" s="3"/>
      <c r="I15" s="3"/>
      <c r="J15" s="3"/>
      <c r="K15" s="12"/>
    </row>
    <row r="16" spans="2:11" x14ac:dyDescent="0.3">
      <c r="B16" s="11"/>
      <c r="C16" s="3"/>
      <c r="D16" s="3"/>
      <c r="E16" s="3"/>
      <c r="F16" s="3"/>
      <c r="G16" s="3"/>
      <c r="H16" s="3"/>
      <c r="I16" s="3"/>
      <c r="J16" s="3"/>
      <c r="K16" s="12"/>
    </row>
    <row r="17" spans="2:11" ht="30" customHeight="1" x14ac:dyDescent="0.3">
      <c r="B17" s="19"/>
      <c r="C17" s="4"/>
      <c r="D17" s="4"/>
      <c r="E17" s="4"/>
      <c r="F17" s="4"/>
      <c r="G17" s="4"/>
      <c r="H17" s="4"/>
      <c r="I17" s="4"/>
      <c r="J17" s="4"/>
      <c r="K17" s="20"/>
    </row>
    <row r="18" spans="2:11" ht="15" customHeight="1" x14ac:dyDescent="0.3">
      <c r="B18" s="19"/>
      <c r="C18" s="4"/>
      <c r="D18" s="4"/>
      <c r="E18" s="4"/>
      <c r="F18" s="4"/>
      <c r="G18" s="4"/>
      <c r="H18" s="4"/>
      <c r="I18" s="4"/>
      <c r="J18" s="4"/>
      <c r="K18" s="20"/>
    </row>
    <row r="19" spans="2:11" ht="15" customHeight="1" x14ac:dyDescent="0.3">
      <c r="B19" s="19"/>
      <c r="C19" s="4"/>
      <c r="D19" s="4"/>
      <c r="E19" s="4"/>
      <c r="F19" s="4"/>
      <c r="G19" s="4"/>
      <c r="H19" s="4"/>
      <c r="I19" s="4"/>
      <c r="J19" s="4"/>
      <c r="K19" s="20"/>
    </row>
    <row r="20" spans="2:11" ht="15" customHeight="1" x14ac:dyDescent="0.3">
      <c r="B20" s="19"/>
      <c r="C20" s="4"/>
      <c r="D20" s="4"/>
      <c r="E20" s="4"/>
      <c r="F20" s="4"/>
      <c r="G20" s="4"/>
      <c r="H20" s="4"/>
      <c r="I20" s="4"/>
      <c r="J20" s="4"/>
      <c r="K20" s="20"/>
    </row>
    <row r="21" spans="2:11" ht="15" customHeight="1" x14ac:dyDescent="0.3">
      <c r="B21" s="19"/>
      <c r="C21" s="4"/>
      <c r="D21" s="4"/>
      <c r="E21" s="4"/>
      <c r="F21" s="4"/>
      <c r="G21" s="4"/>
      <c r="H21" s="4"/>
      <c r="I21" s="4"/>
      <c r="J21" s="4"/>
      <c r="K21" s="20"/>
    </row>
    <row r="22" spans="2:11" ht="15" customHeight="1" x14ac:dyDescent="0.3">
      <c r="B22" s="19"/>
      <c r="C22" s="4"/>
      <c r="D22" s="4"/>
      <c r="E22" s="4"/>
      <c r="F22" s="4"/>
      <c r="G22" s="4"/>
      <c r="H22" s="4"/>
      <c r="I22" s="4"/>
      <c r="J22" s="4"/>
      <c r="K22" s="20"/>
    </row>
    <row r="23" spans="2:11" ht="15" customHeight="1" x14ac:dyDescent="0.3">
      <c r="B23" s="19"/>
      <c r="C23" s="4"/>
      <c r="D23" s="4"/>
      <c r="E23" s="4"/>
      <c r="F23" s="4"/>
      <c r="G23" s="4"/>
      <c r="H23" s="4"/>
      <c r="I23" s="4"/>
      <c r="J23" s="4"/>
      <c r="K23" s="20"/>
    </row>
    <row r="24" spans="2:11" ht="15" customHeight="1" x14ac:dyDescent="0.3">
      <c r="B24" s="19"/>
      <c r="C24" s="4"/>
      <c r="D24" s="4"/>
      <c r="E24" s="4"/>
      <c r="F24" s="4"/>
      <c r="G24" s="4"/>
      <c r="H24" s="4"/>
      <c r="I24" s="4"/>
      <c r="J24" s="4"/>
      <c r="K24" s="20"/>
    </row>
    <row r="25" spans="2:11" ht="15" customHeight="1" x14ac:dyDescent="0.3">
      <c r="B25" s="19"/>
      <c r="C25" s="4"/>
      <c r="D25" s="4"/>
      <c r="E25" s="4"/>
      <c r="F25" s="4"/>
      <c r="G25" s="4"/>
      <c r="H25" s="4"/>
      <c r="I25" s="4"/>
      <c r="J25" s="4"/>
      <c r="K25" s="20"/>
    </row>
    <row r="26" spans="2:11" ht="15" customHeight="1" x14ac:dyDescent="0.3">
      <c r="B26" s="19"/>
      <c r="C26" s="4"/>
      <c r="D26" s="4"/>
      <c r="E26" s="4"/>
      <c r="F26" s="4"/>
      <c r="G26" s="4"/>
      <c r="H26" s="4"/>
      <c r="I26" s="4"/>
      <c r="J26" s="4"/>
      <c r="K26" s="20"/>
    </row>
    <row r="27" spans="2:11" ht="15" customHeight="1" x14ac:dyDescent="0.3">
      <c r="B27" s="19"/>
      <c r="C27" s="4"/>
      <c r="D27" s="4"/>
      <c r="E27" s="4"/>
      <c r="F27" s="4"/>
      <c r="G27" s="4"/>
      <c r="H27" s="4"/>
      <c r="I27" s="4"/>
      <c r="J27" s="4"/>
      <c r="K27" s="20"/>
    </row>
    <row r="28" spans="2:11" ht="15" customHeight="1" x14ac:dyDescent="0.3">
      <c r="B28" s="19"/>
      <c r="C28" s="4"/>
      <c r="D28" s="4"/>
      <c r="E28" s="4"/>
      <c r="F28" s="4"/>
      <c r="G28" s="4"/>
      <c r="H28" s="4"/>
      <c r="I28" s="4"/>
      <c r="J28" s="4"/>
      <c r="K28" s="20"/>
    </row>
    <row r="29" spans="2:11" ht="15" customHeight="1" x14ac:dyDescent="0.3">
      <c r="B29" s="19"/>
      <c r="C29" s="4"/>
      <c r="D29" s="4"/>
      <c r="E29" s="4"/>
      <c r="F29" s="4"/>
      <c r="G29" s="4"/>
      <c r="H29" s="4"/>
      <c r="I29" s="4"/>
      <c r="J29" s="4"/>
      <c r="K29" s="20"/>
    </row>
    <row r="30" spans="2:11" ht="15" customHeight="1" x14ac:dyDescent="0.3">
      <c r="B30" s="19"/>
      <c r="C30" s="4"/>
      <c r="D30" s="4"/>
      <c r="E30" s="4"/>
      <c r="F30" s="4"/>
      <c r="G30" s="4"/>
      <c r="H30" s="4"/>
      <c r="I30" s="4"/>
      <c r="J30" s="4"/>
      <c r="K30" s="20"/>
    </row>
    <row r="31" spans="2:11" ht="15" customHeight="1" x14ac:dyDescent="0.3">
      <c r="B31" s="19"/>
      <c r="C31" s="4"/>
      <c r="D31" s="4"/>
      <c r="E31" s="4"/>
      <c r="F31" s="4"/>
      <c r="G31" s="4"/>
      <c r="H31" s="4"/>
      <c r="I31" s="4"/>
      <c r="J31" s="4"/>
      <c r="K31" s="20"/>
    </row>
    <row r="32" spans="2:11" ht="15" customHeight="1" x14ac:dyDescent="0.3">
      <c r="B32" s="19"/>
      <c r="C32" s="4"/>
      <c r="D32" s="4"/>
      <c r="E32" s="4"/>
      <c r="F32" s="4"/>
      <c r="G32" s="4"/>
      <c r="H32" s="4"/>
      <c r="I32" s="4"/>
      <c r="J32" s="4"/>
      <c r="K32" s="20"/>
    </row>
    <row r="33" spans="2:11" ht="15" customHeight="1" x14ac:dyDescent="0.3">
      <c r="B33" s="19"/>
      <c r="C33" s="4"/>
      <c r="D33" s="4"/>
      <c r="E33" s="4"/>
      <c r="F33" s="4"/>
      <c r="G33" s="4"/>
      <c r="H33" s="4"/>
      <c r="I33" s="4"/>
      <c r="J33" s="4"/>
      <c r="K33" s="20"/>
    </row>
    <row r="34" spans="2:11" ht="15" customHeight="1" x14ac:dyDescent="0.3">
      <c r="B34" s="19"/>
      <c r="C34" s="4"/>
      <c r="D34" s="4"/>
      <c r="E34" s="4"/>
      <c r="F34" s="4"/>
      <c r="G34" s="4"/>
      <c r="H34" s="4"/>
      <c r="I34" s="4"/>
      <c r="J34" s="4"/>
      <c r="K34" s="20"/>
    </row>
    <row r="35" spans="2:11" ht="15" customHeight="1" x14ac:dyDescent="0.3">
      <c r="B35" s="19"/>
      <c r="C35" s="4"/>
      <c r="D35" s="4"/>
      <c r="E35" s="4"/>
      <c r="F35" s="4"/>
      <c r="G35" s="4"/>
      <c r="H35" s="4"/>
      <c r="I35" s="4"/>
      <c r="J35" s="4"/>
      <c r="K35" s="20"/>
    </row>
    <row r="36" spans="2:11" ht="15" customHeight="1" x14ac:dyDescent="0.3">
      <c r="B36" s="19"/>
      <c r="C36" s="4"/>
      <c r="D36" s="4"/>
      <c r="E36" s="4"/>
      <c r="F36" s="4"/>
      <c r="G36" s="4"/>
      <c r="H36" s="4"/>
      <c r="I36" s="4"/>
      <c r="J36" s="4"/>
      <c r="K36" s="20"/>
    </row>
    <row r="37" spans="2:11" ht="15" customHeight="1" x14ac:dyDescent="0.3">
      <c r="B37" s="19"/>
      <c r="C37" s="4"/>
      <c r="D37" s="4"/>
      <c r="E37" s="4"/>
      <c r="F37" s="4"/>
      <c r="G37" s="4"/>
      <c r="H37" s="4"/>
      <c r="I37" s="4"/>
      <c r="J37" s="4"/>
      <c r="K37" s="20"/>
    </row>
    <row r="38" spans="2:11" ht="15" customHeight="1" x14ac:dyDescent="0.3">
      <c r="B38" s="19"/>
      <c r="C38" s="4"/>
      <c r="D38" s="4"/>
      <c r="E38" s="4"/>
      <c r="F38" s="4"/>
      <c r="G38" s="4"/>
      <c r="H38" s="4"/>
      <c r="I38" s="4"/>
      <c r="J38" s="4"/>
      <c r="K38" s="20"/>
    </row>
    <row r="39" spans="2:11" ht="15" customHeight="1" x14ac:dyDescent="0.3">
      <c r="B39" s="19"/>
      <c r="C39" s="4"/>
      <c r="D39" s="4"/>
      <c r="E39" s="4"/>
      <c r="F39" s="4"/>
      <c r="G39" s="4"/>
      <c r="H39" s="4"/>
      <c r="I39" s="4"/>
      <c r="J39" s="4"/>
      <c r="K39" s="20"/>
    </row>
    <row r="40" spans="2:11" ht="15" customHeight="1" x14ac:dyDescent="0.3">
      <c r="B40" s="19"/>
      <c r="C40" s="4"/>
      <c r="D40" s="4"/>
      <c r="E40" s="4"/>
      <c r="F40" s="4"/>
      <c r="G40" s="4"/>
      <c r="H40" s="4"/>
      <c r="I40" s="4"/>
      <c r="J40" s="4"/>
      <c r="K40" s="20"/>
    </row>
    <row r="41" spans="2:11" ht="15" customHeight="1" x14ac:dyDescent="0.3">
      <c r="B41" s="19"/>
      <c r="C41" s="4"/>
      <c r="D41" s="4"/>
      <c r="E41" s="4"/>
      <c r="F41" s="4"/>
      <c r="G41" s="4"/>
      <c r="H41" s="4"/>
      <c r="I41" s="4"/>
      <c r="J41" s="4"/>
      <c r="K41" s="20"/>
    </row>
    <row r="42" spans="2:11" ht="15" customHeight="1" x14ac:dyDescent="0.3">
      <c r="B42" s="19"/>
      <c r="C42" s="4"/>
      <c r="D42" s="4"/>
      <c r="E42" s="4"/>
      <c r="F42" s="4"/>
      <c r="G42" s="4"/>
      <c r="H42" s="4"/>
      <c r="I42" s="4"/>
      <c r="J42" s="4"/>
      <c r="K42" s="20"/>
    </row>
    <row r="43" spans="2:11" ht="15" customHeight="1" x14ac:dyDescent="0.3">
      <c r="B43" s="19"/>
      <c r="C43" s="4"/>
      <c r="D43" s="4"/>
      <c r="E43" s="4"/>
      <c r="F43" s="4"/>
      <c r="G43" s="4"/>
      <c r="H43" s="4"/>
      <c r="I43" s="4"/>
      <c r="J43" s="4"/>
      <c r="K43" s="20"/>
    </row>
    <row r="44" spans="2:11" ht="15" customHeight="1" x14ac:dyDescent="0.3">
      <c r="B44" s="19"/>
      <c r="C44" s="4"/>
      <c r="D44" s="4"/>
      <c r="E44" s="4"/>
      <c r="F44" s="4"/>
      <c r="G44" s="4"/>
      <c r="H44" s="4"/>
      <c r="I44" s="4"/>
      <c r="J44" s="4"/>
      <c r="K44" s="20"/>
    </row>
    <row r="45" spans="2:11" ht="15" customHeight="1" x14ac:dyDescent="0.3">
      <c r="B45" s="19"/>
      <c r="C45" s="4"/>
      <c r="D45" s="4"/>
      <c r="E45" s="4"/>
      <c r="F45" s="4"/>
      <c r="G45" s="4"/>
      <c r="H45" s="4"/>
      <c r="I45" s="4"/>
      <c r="J45" s="4"/>
      <c r="K45" s="20"/>
    </row>
    <row r="46" spans="2:11" ht="15" customHeight="1" x14ac:dyDescent="0.3">
      <c r="B46" s="19"/>
      <c r="C46" s="4"/>
      <c r="D46" s="4"/>
      <c r="E46" s="4"/>
      <c r="F46" s="4"/>
      <c r="G46" s="4"/>
      <c r="H46" s="4"/>
      <c r="I46" s="4"/>
      <c r="J46" s="4"/>
      <c r="K46" s="20"/>
    </row>
    <row r="47" spans="2:11" ht="15" customHeight="1" x14ac:dyDescent="0.3">
      <c r="B47" s="19"/>
      <c r="C47" s="4"/>
      <c r="D47" s="4"/>
      <c r="E47" s="4"/>
      <c r="F47" s="4"/>
      <c r="G47" s="4"/>
      <c r="H47" s="4"/>
      <c r="I47" s="4"/>
      <c r="J47" s="4"/>
      <c r="K47" s="20"/>
    </row>
    <row r="48" spans="2:11" ht="15" customHeight="1" x14ac:dyDescent="0.3">
      <c r="B48" s="19"/>
      <c r="C48" s="4"/>
      <c r="D48" s="4"/>
      <c r="E48" s="4"/>
      <c r="F48" s="4"/>
      <c r="G48" s="4"/>
      <c r="H48" s="4"/>
      <c r="I48" s="4"/>
      <c r="J48" s="4"/>
      <c r="K48" s="20"/>
    </row>
    <row r="49" spans="2:11" ht="15" customHeight="1" x14ac:dyDescent="0.3">
      <c r="B49" s="19"/>
      <c r="C49" s="4"/>
      <c r="D49" s="4"/>
      <c r="E49" s="4"/>
      <c r="F49" s="4"/>
      <c r="G49" s="4"/>
      <c r="H49" s="4"/>
      <c r="I49" s="4"/>
      <c r="J49" s="4"/>
      <c r="K49" s="20"/>
    </row>
    <row r="50" spans="2:11" ht="15" customHeight="1" x14ac:dyDescent="0.3">
      <c r="B50" s="19"/>
      <c r="C50" s="4"/>
      <c r="D50" s="4"/>
      <c r="E50" s="4"/>
      <c r="F50" s="4"/>
      <c r="G50" s="4"/>
      <c r="H50" s="4"/>
      <c r="I50" s="4"/>
      <c r="J50" s="4"/>
      <c r="K50" s="20"/>
    </row>
    <row r="51" spans="2:11" ht="15" customHeight="1" x14ac:dyDescent="0.3">
      <c r="B51" s="19"/>
      <c r="C51" s="4"/>
      <c r="D51" s="4"/>
      <c r="E51" s="4"/>
      <c r="F51" s="4"/>
      <c r="G51" s="4"/>
      <c r="H51" s="4"/>
      <c r="I51" s="4"/>
      <c r="J51" s="4"/>
      <c r="K51" s="20"/>
    </row>
    <row r="52" spans="2:11" ht="15" customHeight="1" x14ac:dyDescent="0.3">
      <c r="B52" s="19"/>
      <c r="C52" s="4"/>
      <c r="D52" s="4"/>
      <c r="E52" s="4"/>
      <c r="F52" s="4"/>
      <c r="G52" s="4"/>
      <c r="H52" s="4"/>
      <c r="I52" s="4"/>
      <c r="J52" s="4"/>
      <c r="K52" s="20"/>
    </row>
    <row r="53" spans="2:11" ht="15" customHeight="1" x14ac:dyDescent="0.3">
      <c r="B53" s="19"/>
      <c r="C53" s="4"/>
      <c r="D53" s="4"/>
      <c r="E53" s="4"/>
      <c r="F53" s="4"/>
      <c r="G53" s="4"/>
      <c r="H53" s="4"/>
      <c r="I53" s="4"/>
      <c r="J53" s="4"/>
      <c r="K53" s="20"/>
    </row>
    <row r="54" spans="2:11" ht="15" customHeight="1" x14ac:dyDescent="0.3">
      <c r="B54" s="19"/>
      <c r="C54" s="4"/>
      <c r="D54" s="4"/>
      <c r="E54" s="4"/>
      <c r="F54" s="4"/>
      <c r="G54" s="4"/>
      <c r="H54" s="4"/>
      <c r="I54" s="4"/>
      <c r="J54" s="4"/>
      <c r="K54" s="20"/>
    </row>
    <row r="55" spans="2:11" ht="15" customHeight="1" x14ac:dyDescent="0.3">
      <c r="B55" s="19"/>
      <c r="C55" s="4"/>
      <c r="D55" s="4"/>
      <c r="E55" s="4"/>
      <c r="F55" s="4"/>
      <c r="G55" s="4"/>
      <c r="H55" s="4"/>
      <c r="I55" s="4"/>
      <c r="J55" s="4"/>
      <c r="K55" s="20"/>
    </row>
    <row r="56" spans="2:11" ht="15" customHeight="1" x14ac:dyDescent="0.3">
      <c r="B56" s="19"/>
      <c r="C56" s="4"/>
      <c r="D56" s="4"/>
      <c r="E56" s="4"/>
      <c r="F56" s="4"/>
      <c r="G56" s="4"/>
      <c r="H56" s="4"/>
      <c r="I56" s="4"/>
      <c r="J56" s="4"/>
      <c r="K56" s="20"/>
    </row>
    <row r="57" spans="2:11" ht="15" customHeight="1" x14ac:dyDescent="0.3">
      <c r="B57" s="19"/>
      <c r="C57" s="4"/>
      <c r="D57" s="4"/>
      <c r="E57" s="4"/>
      <c r="F57" s="4"/>
      <c r="G57" s="4"/>
      <c r="H57" s="4"/>
      <c r="I57" s="4"/>
      <c r="J57" s="4"/>
      <c r="K57" s="20"/>
    </row>
    <row r="58" spans="2:11" ht="15" customHeight="1" x14ac:dyDescent="0.3">
      <c r="B58" s="19"/>
      <c r="C58" s="4"/>
      <c r="D58" s="4"/>
      <c r="E58" s="4"/>
      <c r="F58" s="4"/>
      <c r="G58" s="4"/>
      <c r="H58" s="4"/>
      <c r="I58" s="4"/>
      <c r="J58" s="4"/>
      <c r="K58" s="20"/>
    </row>
    <row r="59" spans="2:11" ht="15" customHeight="1" x14ac:dyDescent="0.3">
      <c r="B59" s="19"/>
      <c r="C59" s="4"/>
      <c r="D59" s="4"/>
      <c r="E59" s="4"/>
      <c r="F59" s="4"/>
      <c r="G59" s="4"/>
      <c r="H59" s="4"/>
      <c r="I59" s="4"/>
      <c r="J59" s="4"/>
      <c r="K59" s="20"/>
    </row>
    <row r="60" spans="2:11" ht="15" customHeight="1" x14ac:dyDescent="0.3">
      <c r="B60" s="19"/>
      <c r="C60" s="4"/>
      <c r="D60" s="4"/>
      <c r="E60" s="4"/>
      <c r="F60" s="4"/>
      <c r="G60" s="4"/>
      <c r="H60" s="4"/>
      <c r="I60" s="4"/>
      <c r="J60" s="4"/>
      <c r="K60" s="20"/>
    </row>
    <row r="61" spans="2:11" ht="15" customHeight="1" x14ac:dyDescent="0.3">
      <c r="B61" s="19"/>
      <c r="C61" s="4"/>
      <c r="D61" s="4"/>
      <c r="E61" s="4"/>
      <c r="F61" s="4"/>
      <c r="G61" s="4"/>
      <c r="H61" s="4"/>
      <c r="I61" s="4"/>
      <c r="J61" s="4"/>
      <c r="K61" s="20"/>
    </row>
    <row r="62" spans="2:11" ht="15" customHeight="1" x14ac:dyDescent="0.3">
      <c r="B62" s="19"/>
      <c r="C62" s="4"/>
      <c r="D62" s="4"/>
      <c r="E62" s="4"/>
      <c r="F62" s="4"/>
      <c r="G62" s="4"/>
      <c r="H62" s="4"/>
      <c r="I62" s="4"/>
      <c r="J62" s="4"/>
      <c r="K62" s="20"/>
    </row>
    <row r="63" spans="2:11" ht="15" customHeight="1" x14ac:dyDescent="0.3">
      <c r="B63" s="19"/>
      <c r="C63" s="4"/>
      <c r="D63" s="4"/>
      <c r="E63" s="4"/>
      <c r="F63" s="4"/>
      <c r="G63" s="4"/>
      <c r="H63" s="4"/>
      <c r="I63" s="4"/>
      <c r="J63" s="4"/>
      <c r="K63" s="20"/>
    </row>
    <row r="64" spans="2:11" ht="15" customHeight="1" x14ac:dyDescent="0.3">
      <c r="B64" s="19"/>
      <c r="C64" s="4"/>
      <c r="D64" s="4"/>
      <c r="E64" s="4"/>
      <c r="F64" s="4"/>
      <c r="G64" s="4"/>
      <c r="H64" s="4"/>
      <c r="I64" s="4"/>
      <c r="J64" s="4"/>
      <c r="K64" s="20"/>
    </row>
    <row r="65" spans="2:11" ht="15" customHeight="1" x14ac:dyDescent="0.3">
      <c r="B65" s="19"/>
      <c r="C65" s="4"/>
      <c r="D65" s="4"/>
      <c r="E65" s="4"/>
      <c r="F65" s="4"/>
      <c r="G65" s="4"/>
      <c r="H65" s="4"/>
      <c r="I65" s="4"/>
      <c r="J65" s="4"/>
      <c r="K65" s="20"/>
    </row>
    <row r="66" spans="2:11" ht="15" customHeight="1" x14ac:dyDescent="0.3">
      <c r="B66" s="19"/>
      <c r="C66" s="4"/>
      <c r="D66" s="4"/>
      <c r="E66" s="4"/>
      <c r="F66" s="4"/>
      <c r="G66" s="4"/>
      <c r="H66" s="4"/>
      <c r="I66" s="4"/>
      <c r="J66" s="4"/>
      <c r="K66" s="20"/>
    </row>
    <row r="67" spans="2:11" ht="15" customHeight="1" x14ac:dyDescent="0.3">
      <c r="B67" s="19"/>
      <c r="C67" s="4"/>
      <c r="D67" s="4"/>
      <c r="E67" s="4"/>
      <c r="F67" s="4"/>
      <c r="G67" s="4"/>
      <c r="H67" s="4"/>
      <c r="I67" s="4"/>
      <c r="J67" s="4"/>
      <c r="K67" s="20"/>
    </row>
    <row r="68" spans="2:11" ht="15" customHeight="1" thickBot="1" x14ac:dyDescent="0.35">
      <c r="B68" s="19"/>
      <c r="C68" s="4"/>
      <c r="D68" s="4"/>
      <c r="E68" s="4"/>
      <c r="F68" s="4"/>
      <c r="G68" s="4"/>
      <c r="H68" s="4"/>
      <c r="I68" s="4"/>
      <c r="J68" s="4"/>
      <c r="K68" s="20"/>
    </row>
    <row r="69" spans="2:11" ht="15" thickBot="1" x14ac:dyDescent="0.35">
      <c r="B69" s="104" t="s">
        <v>32</v>
      </c>
      <c r="C69" s="105"/>
      <c r="D69" s="105"/>
      <c r="E69" s="105"/>
      <c r="F69" s="105"/>
      <c r="G69" s="105"/>
      <c r="H69" s="105"/>
      <c r="I69" s="105"/>
      <c r="J69" s="105"/>
      <c r="K69" s="106"/>
    </row>
    <row r="70" spans="2:11" ht="15" customHeight="1" x14ac:dyDescent="0.3"/>
    <row r="71" spans="2:11" ht="15" customHeight="1" x14ac:dyDescent="0.3">
      <c r="B71" s="32">
        <v>1</v>
      </c>
      <c r="C71" s="95" t="s">
        <v>12</v>
      </c>
      <c r="D71" s="95"/>
      <c r="E71" s="95"/>
      <c r="F71" s="32">
        <v>0.9</v>
      </c>
      <c r="G71" s="6"/>
      <c r="H71" s="4"/>
      <c r="I71" s="4"/>
    </row>
    <row r="72" spans="2:11" ht="15" customHeight="1" x14ac:dyDescent="0.3">
      <c r="B72" s="32">
        <v>2</v>
      </c>
      <c r="C72" s="95" t="s">
        <v>13</v>
      </c>
      <c r="D72" s="95"/>
      <c r="E72" s="95"/>
      <c r="F72" s="32">
        <v>4</v>
      </c>
      <c r="G72" s="32" t="s">
        <v>11</v>
      </c>
      <c r="H72" s="4"/>
      <c r="I72" s="4"/>
    </row>
    <row r="73" spans="2:11" ht="15" customHeight="1" x14ac:dyDescent="0.3">
      <c r="B73" s="32">
        <v>3</v>
      </c>
      <c r="C73" s="95" t="s">
        <v>25</v>
      </c>
      <c r="D73" s="95"/>
      <c r="E73" s="95"/>
      <c r="F73" s="32">
        <v>35</v>
      </c>
      <c r="G73" s="32" t="s">
        <v>11</v>
      </c>
      <c r="H73" s="4"/>
      <c r="I73" s="4"/>
    </row>
    <row r="74" spans="2:11" ht="15" customHeight="1" x14ac:dyDescent="0.3">
      <c r="B74" s="32">
        <v>4</v>
      </c>
      <c r="C74" s="95" t="s">
        <v>26</v>
      </c>
      <c r="D74" s="95"/>
      <c r="E74" s="95"/>
      <c r="F74" s="32">
        <f>+F73-F72</f>
        <v>31</v>
      </c>
      <c r="G74" s="32" t="s">
        <v>11</v>
      </c>
      <c r="H74" s="4"/>
      <c r="I74" s="4"/>
    </row>
    <row r="75" spans="2:11" ht="15" customHeight="1" x14ac:dyDescent="0.3">
      <c r="B75" s="32">
        <v>5</v>
      </c>
      <c r="C75" s="95" t="s">
        <v>27</v>
      </c>
      <c r="D75" s="95"/>
      <c r="E75" s="95"/>
      <c r="F75" s="32">
        <v>25</v>
      </c>
      <c r="G75" s="32" t="s">
        <v>11</v>
      </c>
      <c r="H75" s="4"/>
      <c r="I75" s="4"/>
    </row>
    <row r="76" spans="2:11" ht="15" customHeight="1" x14ac:dyDescent="0.3">
      <c r="B76" s="32">
        <v>7</v>
      </c>
      <c r="C76" s="95" t="s">
        <v>29</v>
      </c>
      <c r="D76" s="95"/>
      <c r="E76" s="95"/>
      <c r="F76" s="32">
        <v>420</v>
      </c>
      <c r="G76" s="32" t="s">
        <v>14</v>
      </c>
      <c r="H76" s="4"/>
      <c r="I76" s="4"/>
    </row>
    <row r="77" spans="2:11" ht="15" customHeight="1" x14ac:dyDescent="0.3">
      <c r="B77" s="32">
        <v>8</v>
      </c>
      <c r="C77" s="95" t="s">
        <v>15</v>
      </c>
      <c r="D77" s="95"/>
      <c r="E77" s="95"/>
      <c r="F77" s="32">
        <v>21</v>
      </c>
      <c r="G77" s="32" t="s">
        <v>14</v>
      </c>
      <c r="H77" s="4"/>
      <c r="I77" s="4"/>
    </row>
    <row r="78" spans="2:11" ht="15" customHeight="1" x14ac:dyDescent="0.3">
      <c r="B78" s="32">
        <v>8</v>
      </c>
      <c r="C78" s="95" t="s">
        <v>16</v>
      </c>
      <c r="D78" s="95"/>
      <c r="E78" s="95"/>
      <c r="F78" s="32">
        <v>200000</v>
      </c>
      <c r="G78" s="32" t="s">
        <v>14</v>
      </c>
      <c r="H78" s="4"/>
      <c r="I78" s="4"/>
    </row>
    <row r="79" spans="2:11" ht="15" customHeight="1" x14ac:dyDescent="0.3">
      <c r="B79" s="32">
        <v>9</v>
      </c>
      <c r="C79" s="95" t="s">
        <v>17</v>
      </c>
      <c r="D79" s="95"/>
      <c r="E79" s="95"/>
      <c r="F79" s="32">
        <v>0.85</v>
      </c>
      <c r="G79" s="6"/>
      <c r="H79" s="4"/>
      <c r="I79" s="4"/>
    </row>
    <row r="80" spans="2:11" ht="15" customHeight="1" x14ac:dyDescent="0.3">
      <c r="B80" s="6"/>
      <c r="C80" s="6"/>
      <c r="D80" s="6"/>
      <c r="E80" s="6"/>
      <c r="F80" s="6"/>
      <c r="G80" s="6"/>
      <c r="H80" s="4"/>
      <c r="I80" s="4"/>
    </row>
    <row r="81" spans="2:9" ht="15" customHeight="1" x14ac:dyDescent="0.3">
      <c r="B81" s="6"/>
      <c r="C81" s="6"/>
      <c r="D81" s="6"/>
      <c r="E81" s="6"/>
      <c r="F81" s="6"/>
      <c r="G81" s="6"/>
      <c r="H81" s="4"/>
      <c r="I81" s="4"/>
    </row>
    <row r="82" spans="2:9" ht="15" customHeight="1" x14ac:dyDescent="0.3">
      <c r="B82" s="6"/>
      <c r="C82" s="6"/>
      <c r="D82" s="6"/>
      <c r="E82" s="6"/>
      <c r="F82" s="6"/>
      <c r="G82" s="6"/>
      <c r="H82" s="4"/>
      <c r="I82" s="4"/>
    </row>
    <row r="83" spans="2:9" ht="15" customHeight="1" x14ac:dyDescent="0.3">
      <c r="B83" s="6"/>
      <c r="C83" s="6"/>
      <c r="D83" s="6"/>
      <c r="E83" s="6"/>
      <c r="F83" s="6"/>
      <c r="G83" s="6"/>
      <c r="H83" s="4"/>
      <c r="I83" s="4"/>
    </row>
    <row r="84" spans="2:9" ht="15" customHeight="1" x14ac:dyDescent="0.3">
      <c r="B84" s="6"/>
      <c r="C84" s="6"/>
      <c r="D84" s="6"/>
      <c r="E84" s="6"/>
      <c r="F84" s="6"/>
      <c r="G84" s="6"/>
      <c r="H84" s="4"/>
      <c r="I84" s="4"/>
    </row>
    <row r="85" spans="2:9" ht="15" customHeight="1" x14ac:dyDescent="0.3">
      <c r="B85" s="6"/>
      <c r="C85" s="6"/>
      <c r="D85" s="6"/>
      <c r="E85" s="6"/>
      <c r="F85" s="6"/>
      <c r="G85" s="6"/>
      <c r="H85" s="4"/>
      <c r="I85" s="4"/>
    </row>
    <row r="86" spans="2:9" ht="15" customHeight="1" x14ac:dyDescent="0.3">
      <c r="B86" s="6"/>
      <c r="C86" s="6"/>
      <c r="D86" s="6"/>
      <c r="E86" s="6"/>
      <c r="F86" s="6"/>
      <c r="G86" s="6"/>
      <c r="H86" s="4"/>
      <c r="I86" s="4"/>
    </row>
    <row r="87" spans="2:9" ht="15" customHeight="1" x14ac:dyDescent="0.3">
      <c r="B87" s="6"/>
      <c r="C87" s="6"/>
      <c r="D87" s="6"/>
      <c r="E87" s="6"/>
      <c r="F87" s="6"/>
      <c r="G87" s="6"/>
      <c r="H87" s="4"/>
      <c r="I87" s="4"/>
    </row>
    <row r="88" spans="2:9" ht="15" customHeight="1" x14ac:dyDescent="0.3">
      <c r="B88" s="6"/>
      <c r="C88" s="6"/>
      <c r="D88" s="6"/>
      <c r="E88" s="6"/>
      <c r="F88" s="6"/>
      <c r="G88" s="6"/>
      <c r="H88" s="4"/>
      <c r="I88" s="4"/>
    </row>
    <row r="89" spans="2:9" ht="15" customHeight="1" x14ac:dyDescent="0.3">
      <c r="B89" s="6"/>
      <c r="C89" s="6"/>
      <c r="D89" s="6"/>
      <c r="E89" s="6"/>
      <c r="F89" s="6"/>
      <c r="G89" s="6"/>
      <c r="H89" s="4"/>
      <c r="I89" s="4"/>
    </row>
    <row r="90" spans="2:9" ht="15" customHeight="1" x14ac:dyDescent="0.3">
      <c r="B90" s="6"/>
      <c r="C90" s="6"/>
      <c r="D90" s="6"/>
      <c r="E90" s="6"/>
      <c r="F90" s="6"/>
      <c r="G90" s="6"/>
      <c r="H90" s="4"/>
      <c r="I90" s="4"/>
    </row>
    <row r="91" spans="2:9" ht="15" customHeight="1" x14ac:dyDescent="0.3">
      <c r="B91" s="6"/>
      <c r="C91" s="6"/>
      <c r="D91" s="6"/>
      <c r="E91" s="6"/>
      <c r="F91" s="6"/>
      <c r="G91" s="6"/>
      <c r="H91" s="4"/>
      <c r="I91" s="4"/>
    </row>
    <row r="92" spans="2:9" ht="15" customHeight="1" x14ac:dyDescent="0.3">
      <c r="B92" s="6"/>
      <c r="C92" s="6"/>
      <c r="D92" s="6"/>
      <c r="E92" s="6"/>
      <c r="F92" s="6"/>
      <c r="G92" s="6"/>
      <c r="H92" s="4"/>
      <c r="I92" s="4"/>
    </row>
    <row r="93" spans="2:9" ht="15" customHeight="1" x14ac:dyDescent="0.3">
      <c r="B93" s="6"/>
      <c r="C93" s="6"/>
      <c r="D93" s="6"/>
      <c r="E93" s="6"/>
      <c r="F93" s="6"/>
      <c r="G93" s="6"/>
      <c r="H93" s="4"/>
      <c r="I93" s="4"/>
    </row>
    <row r="94" spans="2:9" ht="15" customHeight="1" x14ac:dyDescent="0.3">
      <c r="B94" s="6"/>
      <c r="C94" s="6"/>
      <c r="D94" s="6"/>
      <c r="E94" s="6"/>
      <c r="F94" s="6"/>
      <c r="G94" s="6"/>
      <c r="H94" s="4"/>
      <c r="I94" s="4"/>
    </row>
    <row r="95" spans="2:9" ht="15" customHeight="1" x14ac:dyDescent="0.3">
      <c r="B95" s="6"/>
      <c r="C95" s="6"/>
      <c r="D95" s="6"/>
      <c r="E95" s="6"/>
      <c r="F95" s="6"/>
      <c r="G95" s="6"/>
      <c r="H95" s="4"/>
      <c r="I95" s="4"/>
    </row>
    <row r="96" spans="2:9" ht="15" customHeight="1" x14ac:dyDescent="0.3">
      <c r="B96" s="6"/>
      <c r="C96" s="6"/>
      <c r="D96" s="6"/>
      <c r="E96" s="6"/>
      <c r="F96" s="6"/>
      <c r="G96" s="6"/>
      <c r="H96" s="4"/>
      <c r="I96" s="4"/>
    </row>
    <row r="97" spans="2:11" ht="15" customHeight="1" x14ac:dyDescent="0.3">
      <c r="B97" s="6"/>
      <c r="C97" s="6"/>
      <c r="D97" s="6"/>
      <c r="E97" s="6"/>
      <c r="F97" s="6"/>
      <c r="G97" s="6"/>
      <c r="H97" s="4"/>
      <c r="I97" s="4"/>
    </row>
    <row r="98" spans="2:11" ht="15" customHeight="1" x14ac:dyDescent="0.3">
      <c r="B98" s="6"/>
      <c r="C98" s="6"/>
      <c r="D98" s="6"/>
      <c r="E98" s="6"/>
      <c r="F98" s="6"/>
      <c r="G98" s="6"/>
      <c r="H98" s="4"/>
      <c r="I98" s="4"/>
    </row>
    <row r="99" spans="2:11" ht="15" customHeight="1" x14ac:dyDescent="0.3">
      <c r="B99" s="6"/>
      <c r="C99" s="6"/>
      <c r="D99" s="6"/>
      <c r="E99" s="6"/>
      <c r="F99" s="6"/>
      <c r="G99" s="6"/>
      <c r="H99" s="4"/>
      <c r="I99" s="4"/>
    </row>
    <row r="100" spans="2:11" ht="15" customHeight="1" x14ac:dyDescent="0.3">
      <c r="B100" s="37" t="s">
        <v>19</v>
      </c>
      <c r="C100" s="37">
        <v>3.0000000000000001E-3</v>
      </c>
      <c r="D100" s="6"/>
      <c r="E100" s="6"/>
      <c r="F100" s="6"/>
      <c r="G100" s="6"/>
      <c r="H100" s="4"/>
      <c r="I100" s="4"/>
    </row>
    <row r="101" spans="2:11" ht="15" customHeight="1" x14ac:dyDescent="0.3">
      <c r="B101" s="37" t="s">
        <v>20</v>
      </c>
      <c r="C101" s="37">
        <v>5.0000000000000001E-3</v>
      </c>
      <c r="D101" s="6"/>
      <c r="E101" s="6"/>
      <c r="F101" s="6"/>
      <c r="G101" s="6"/>
      <c r="H101" s="4"/>
      <c r="I101" s="4"/>
    </row>
    <row r="102" spans="2:11" ht="15" customHeight="1" x14ac:dyDescent="0.3">
      <c r="B102" s="24"/>
      <c r="C102" s="24"/>
      <c r="D102" s="6"/>
      <c r="E102" s="6"/>
      <c r="F102" s="6"/>
      <c r="G102" s="6"/>
      <c r="H102" s="4"/>
      <c r="I102" s="4"/>
    </row>
    <row r="103" spans="2:11" ht="15" customHeight="1" x14ac:dyDescent="0.3">
      <c r="B103" s="17" t="s">
        <v>18</v>
      </c>
      <c r="F103" s="6"/>
      <c r="G103" s="6"/>
      <c r="H103" s="4"/>
      <c r="I103" s="4"/>
    </row>
    <row r="104" spans="2:11" ht="15" customHeight="1" x14ac:dyDescent="0.3">
      <c r="B104" s="107" t="s">
        <v>28</v>
      </c>
      <c r="C104" s="107"/>
      <c r="D104" s="107"/>
      <c r="E104" s="107"/>
      <c r="F104" s="6"/>
      <c r="G104" s="6"/>
      <c r="H104" s="4"/>
      <c r="I104" s="4"/>
    </row>
    <row r="105" spans="2:11" ht="15" customHeight="1" x14ac:dyDescent="0.3">
      <c r="B105" s="107"/>
      <c r="C105" s="107"/>
      <c r="D105" s="107"/>
      <c r="E105" s="107"/>
      <c r="F105" s="6"/>
      <c r="G105" s="6"/>
      <c r="H105" s="4"/>
      <c r="I105" s="4"/>
    </row>
    <row r="106" spans="2:11" ht="15" customHeight="1" x14ac:dyDescent="0.3">
      <c r="B106" s="107"/>
      <c r="C106" s="107"/>
      <c r="D106" s="107"/>
      <c r="E106" s="107"/>
      <c r="F106" s="6"/>
      <c r="G106" s="43"/>
      <c r="H106" s="44"/>
      <c r="I106" s="4"/>
    </row>
    <row r="107" spans="2:11" ht="15" customHeight="1" x14ac:dyDescent="0.3">
      <c r="B107" s="6"/>
      <c r="C107" s="6"/>
      <c r="D107" s="6"/>
      <c r="E107" s="6"/>
      <c r="F107" s="6"/>
      <c r="G107" s="6"/>
      <c r="H107" s="44"/>
      <c r="I107" s="4"/>
    </row>
    <row r="108" spans="2:11" ht="30" customHeight="1" x14ac:dyDescent="0.3">
      <c r="B108" s="32" t="s">
        <v>33</v>
      </c>
      <c r="C108" s="32" t="s">
        <v>21</v>
      </c>
      <c r="D108" s="32" t="s">
        <v>34</v>
      </c>
      <c r="E108" s="32" t="s">
        <v>30</v>
      </c>
      <c r="F108" s="32" t="s">
        <v>31</v>
      </c>
      <c r="G108" s="36"/>
      <c r="H108" s="21"/>
      <c r="I108" s="21"/>
      <c r="J108" s="22"/>
      <c r="K108" s="22"/>
    </row>
    <row r="109" spans="2:11" ht="15" customHeight="1" x14ac:dyDescent="0.3">
      <c r="B109" s="32">
        <v>20.51</v>
      </c>
      <c r="C109" s="5">
        <f>+((0.85*F77*F79)/F76)*(C100/(C100+C101))</f>
        <v>1.3546875E-2</v>
      </c>
      <c r="D109" s="23">
        <f>+(B109/($F$71*$F$75*$F$74^2)*1000000)/1000</f>
        <v>0.94854896519828891</v>
      </c>
      <c r="E109" s="5">
        <f>+((0.85*$F$77)/$F$76)*(1-SQRT(1-((2*D109)/(0.85*$F$77))))</f>
        <v>2.3218746449861936E-3</v>
      </c>
      <c r="F109" s="5">
        <f>1.4/$F$76</f>
        <v>3.3333333333333331E-3</v>
      </c>
      <c r="G109" s="108" t="s">
        <v>86</v>
      </c>
      <c r="H109" s="109"/>
      <c r="I109" s="109"/>
      <c r="J109" s="110"/>
    </row>
    <row r="110" spans="2:11" ht="15" customHeight="1" x14ac:dyDescent="0.3">
      <c r="B110" s="32">
        <v>10.79</v>
      </c>
      <c r="C110" s="5">
        <f>+((0.85*F77*F79)/F76)*(C100/(C100+C101))</f>
        <v>1.3546875E-2</v>
      </c>
      <c r="D110" s="23">
        <f t="shared" ref="D110" si="0">+(B110/($F$71*$F$75*$F$74^2)*1000000)/1000</f>
        <v>0.49901722742513582</v>
      </c>
      <c r="E110" s="5">
        <f t="shared" ref="E110" si="1">+((0.85*$F$77)/$F$76)*(1-SQRT(1-((2*D110)/(0.85*$F$77))))</f>
        <v>1.2052252910952593E-3</v>
      </c>
      <c r="F110" s="5">
        <f t="shared" ref="F110" si="2">1.4/$F$76</f>
        <v>3.3333333333333331E-3</v>
      </c>
      <c r="G110" s="108" t="s">
        <v>86</v>
      </c>
      <c r="H110" s="109"/>
      <c r="I110" s="109"/>
      <c r="J110" s="110"/>
    </row>
    <row r="111" spans="2:11" ht="15" customHeight="1" x14ac:dyDescent="0.3">
      <c r="B111" s="6"/>
      <c r="C111" s="6"/>
      <c r="D111" s="6"/>
      <c r="E111" s="6"/>
      <c r="F111" s="6"/>
      <c r="G111" s="6"/>
      <c r="H111" s="4"/>
      <c r="I111" s="4"/>
    </row>
    <row r="112" spans="2:11" ht="15" customHeight="1" x14ac:dyDescent="0.3">
      <c r="B112" s="6"/>
      <c r="C112" s="6"/>
      <c r="D112" s="6"/>
      <c r="E112" s="6"/>
      <c r="F112" s="6"/>
      <c r="G112" s="6"/>
      <c r="H112" s="4"/>
      <c r="I112" s="4"/>
    </row>
    <row r="113" spans="2:10" ht="15" customHeight="1" x14ac:dyDescent="0.3">
      <c r="B113" s="6"/>
      <c r="C113" s="6"/>
      <c r="D113" s="6"/>
      <c r="E113" s="6"/>
      <c r="F113" s="6"/>
      <c r="G113" s="6"/>
      <c r="H113" s="4"/>
      <c r="I113" s="4"/>
    </row>
    <row r="114" spans="2:10" ht="15" customHeight="1" x14ac:dyDescent="0.3">
      <c r="B114" s="6"/>
      <c r="C114" s="6"/>
      <c r="D114" s="6"/>
      <c r="E114" s="6"/>
      <c r="F114" s="6"/>
      <c r="G114" s="6"/>
      <c r="H114" s="4"/>
      <c r="I114" s="4"/>
    </row>
    <row r="115" spans="2:10" ht="15" customHeight="1" x14ac:dyDescent="0.3">
      <c r="B115" s="6"/>
      <c r="C115" s="6"/>
      <c r="D115" s="6"/>
      <c r="E115" s="6"/>
      <c r="F115" s="6"/>
      <c r="G115" s="6"/>
      <c r="H115" s="4"/>
      <c r="I115" s="4"/>
    </row>
    <row r="116" spans="2:10" ht="15" customHeight="1" x14ac:dyDescent="0.3">
      <c r="B116" s="6"/>
      <c r="C116" s="6"/>
      <c r="D116" s="6"/>
      <c r="E116" s="6"/>
      <c r="F116" s="6"/>
      <c r="G116" s="6"/>
      <c r="H116" s="4"/>
      <c r="I116" s="4"/>
    </row>
    <row r="117" spans="2:10" ht="15" customHeight="1" x14ac:dyDescent="0.3">
      <c r="B117" s="6"/>
      <c r="C117" s="6"/>
      <c r="D117" s="6"/>
      <c r="E117" s="6"/>
      <c r="F117" s="6"/>
      <c r="G117" s="6"/>
      <c r="H117" s="4"/>
      <c r="I117" s="4"/>
    </row>
    <row r="118" spans="2:10" ht="15" customHeight="1" x14ac:dyDescent="0.3">
      <c r="B118" s="6"/>
      <c r="C118" s="6"/>
      <c r="D118" s="6"/>
      <c r="E118" s="6"/>
      <c r="F118" s="6"/>
      <c r="G118" s="6"/>
      <c r="H118" s="4"/>
      <c r="I118" s="4"/>
    </row>
    <row r="119" spans="2:10" ht="15" customHeight="1" x14ac:dyDescent="0.3">
      <c r="B119" s="6"/>
      <c r="C119" s="6"/>
      <c r="D119" s="6"/>
      <c r="E119" s="6"/>
      <c r="F119" s="6"/>
      <c r="G119" s="6"/>
      <c r="H119" s="4"/>
      <c r="I119" s="4"/>
    </row>
    <row r="120" spans="2:10" ht="15" customHeight="1" x14ac:dyDescent="0.3">
      <c r="B120" s="6"/>
      <c r="C120" s="6"/>
      <c r="D120" s="6"/>
      <c r="E120" s="6"/>
      <c r="F120" s="6"/>
      <c r="G120" s="6"/>
      <c r="H120" s="4"/>
      <c r="I120" s="4"/>
    </row>
    <row r="121" spans="2:10" ht="15" customHeight="1" x14ac:dyDescent="0.3">
      <c r="B121" s="111" t="s">
        <v>75</v>
      </c>
      <c r="C121" s="111"/>
      <c r="D121" s="111"/>
      <c r="E121" s="111"/>
      <c r="F121" s="111"/>
      <c r="G121" s="6"/>
      <c r="H121" s="4"/>
      <c r="I121" s="4"/>
    </row>
    <row r="122" spans="2:10" ht="15" customHeight="1" x14ac:dyDescent="0.3">
      <c r="B122" s="6"/>
      <c r="C122" s="6"/>
      <c r="D122" s="6"/>
      <c r="E122" s="6"/>
      <c r="F122" s="6"/>
      <c r="G122" s="6"/>
      <c r="H122" s="4"/>
      <c r="I122" s="4"/>
    </row>
    <row r="123" spans="2:10" ht="57.6" x14ac:dyDescent="0.3">
      <c r="B123" s="32" t="s">
        <v>43</v>
      </c>
      <c r="C123" s="32" t="s">
        <v>76</v>
      </c>
      <c r="D123" s="32" t="s">
        <v>77</v>
      </c>
      <c r="E123" s="32" t="s">
        <v>46</v>
      </c>
      <c r="F123" s="32" t="s">
        <v>42</v>
      </c>
      <c r="G123" s="108" t="s">
        <v>38</v>
      </c>
      <c r="H123" s="109"/>
      <c r="I123" s="110"/>
      <c r="J123" s="21"/>
    </row>
    <row r="124" spans="2:10" ht="15" customHeight="1" x14ac:dyDescent="0.3">
      <c r="B124" s="18">
        <f>+B109</f>
        <v>20.51</v>
      </c>
      <c r="C124" s="5">
        <f>+(C109*$F$76*$F$74)/(0.85*$F$77)</f>
        <v>9.8812500000000014</v>
      </c>
      <c r="D124" s="23">
        <f>+C109*$F$75*$F$74</f>
        <v>10.498828125000001</v>
      </c>
      <c r="E124" s="32">
        <f>+($F$71*D124*$F$76*($F$74-(C124/2)))/1000</f>
        <v>103.41811588623047</v>
      </c>
      <c r="F124" s="32" t="s">
        <v>44</v>
      </c>
      <c r="G124" s="108" t="s">
        <v>45</v>
      </c>
      <c r="H124" s="109"/>
      <c r="I124" s="110"/>
      <c r="J124" s="21"/>
    </row>
    <row r="125" spans="2:10" ht="15" customHeight="1" x14ac:dyDescent="0.3">
      <c r="B125" s="32">
        <f>+B110</f>
        <v>10.79</v>
      </c>
      <c r="C125" s="5">
        <f>+(C110*$F$76*$F$74)/(0.85*$F$77)</f>
        <v>9.8812500000000014</v>
      </c>
      <c r="D125" s="23">
        <f>+C110*$F$75*$F$74</f>
        <v>10.498828125000001</v>
      </c>
      <c r="E125" s="32">
        <f t="shared" ref="E125" si="3">+($F$71*D125*$F$76*($F$74-(C125/2)))/1000</f>
        <v>103.41811588623047</v>
      </c>
      <c r="F125" s="32" t="s">
        <v>44</v>
      </c>
      <c r="G125" s="108" t="s">
        <v>45</v>
      </c>
      <c r="H125" s="109"/>
      <c r="I125" s="110"/>
      <c r="J125" s="21"/>
    </row>
    <row r="126" spans="2:10" ht="15" customHeight="1" x14ac:dyDescent="0.3"/>
    <row r="127" spans="2:10" ht="15" customHeight="1" x14ac:dyDescent="0.3"/>
    <row r="128" spans="2:10" ht="15" customHeight="1" x14ac:dyDescent="0.3">
      <c r="B128" s="112" t="s">
        <v>47</v>
      </c>
      <c r="C128" s="112"/>
      <c r="D128" s="112"/>
      <c r="E128" s="112"/>
      <c r="F128" s="112"/>
      <c r="G128" s="112"/>
    </row>
    <row r="129" spans="2:9" ht="15" customHeight="1" x14ac:dyDescent="0.3"/>
    <row r="130" spans="2:9" ht="15" customHeight="1" x14ac:dyDescent="0.3"/>
    <row r="131" spans="2:9" ht="15" customHeight="1" x14ac:dyDescent="0.3"/>
    <row r="132" spans="2:9" ht="15" customHeight="1" x14ac:dyDescent="0.3"/>
    <row r="133" spans="2:9" ht="15" customHeight="1" x14ac:dyDescent="0.3"/>
    <row r="134" spans="2:9" ht="28.8" x14ac:dyDescent="0.3">
      <c r="B134" s="32" t="s">
        <v>43</v>
      </c>
      <c r="C134" s="32" t="s">
        <v>35</v>
      </c>
      <c r="D134" s="32" t="s">
        <v>36</v>
      </c>
      <c r="E134" s="35" t="s">
        <v>37</v>
      </c>
      <c r="F134" s="36"/>
      <c r="G134" s="113"/>
      <c r="H134" s="113"/>
      <c r="I134" s="113"/>
    </row>
    <row r="135" spans="2:9" ht="15" customHeight="1" x14ac:dyDescent="0.3">
      <c r="B135" s="45">
        <f>+B124</f>
        <v>20.51</v>
      </c>
      <c r="C135" s="45">
        <f>+B135/$F$71</f>
        <v>22.788888888888891</v>
      </c>
      <c r="D135" s="45">
        <f>+(F109*$F$76*$F$74)/(0.85*$F$77)</f>
        <v>2.4313725490196081</v>
      </c>
      <c r="E135" s="46">
        <f>+C135/($F$76*($F$74-(D135/2)))*1000</f>
        <v>1.8217394484675593</v>
      </c>
      <c r="F135" s="36"/>
      <c r="G135" s="113"/>
      <c r="H135" s="113"/>
      <c r="I135" s="113"/>
    </row>
    <row r="136" spans="2:9" ht="15" customHeight="1" x14ac:dyDescent="0.3">
      <c r="B136" s="45">
        <f>+B125</f>
        <v>10.79</v>
      </c>
      <c r="C136" s="45">
        <f t="shared" ref="C136" si="4">+B136/$F$71</f>
        <v>11.988888888888887</v>
      </c>
      <c r="D136" s="45">
        <f>+(F110*$F$76*$F$74)/(0.85*$F$77)</f>
        <v>2.4313725490196081</v>
      </c>
      <c r="E136" s="46">
        <f t="shared" ref="E136" si="5">+C136/($F$76*($F$74-(D136/2)))*1000</f>
        <v>0.95838950019331837</v>
      </c>
      <c r="F136" s="36"/>
      <c r="G136" s="113"/>
      <c r="H136" s="113"/>
      <c r="I136" s="113"/>
    </row>
    <row r="137" spans="2:9" ht="15" customHeight="1" x14ac:dyDescent="0.3"/>
    <row r="138" spans="2:9" ht="15" customHeight="1" x14ac:dyDescent="0.3"/>
    <row r="139" spans="2:9" ht="15" customHeight="1" x14ac:dyDescent="0.3"/>
    <row r="154" spans="2:7" x14ac:dyDescent="0.3">
      <c r="B154" s="32">
        <v>1</v>
      </c>
      <c r="C154" s="95" t="s">
        <v>22</v>
      </c>
      <c r="D154" s="95"/>
      <c r="E154" s="95"/>
      <c r="F154" s="18">
        <f>+(0.25*SQRT($F$77)*F75*F74)/F76</f>
        <v>2.1139858116611761</v>
      </c>
      <c r="G154" s="32" t="s">
        <v>10</v>
      </c>
    </row>
    <row r="156" spans="2:7" x14ac:dyDescent="0.3">
      <c r="B156" s="35">
        <v>2</v>
      </c>
      <c r="C156" s="114" t="s">
        <v>23</v>
      </c>
      <c r="D156" s="114"/>
      <c r="E156" s="114"/>
      <c r="F156" s="7">
        <f>+(1.4*F75*F74)/F76</f>
        <v>2.5833333333333335</v>
      </c>
      <c r="G156" s="35" t="s">
        <v>10</v>
      </c>
    </row>
    <row r="158" spans="2:7" ht="15" thickBot="1" x14ac:dyDescent="0.35"/>
    <row r="159" spans="2:7" ht="24.9" customHeight="1" thickBot="1" x14ac:dyDescent="0.35">
      <c r="B159" s="115" t="s">
        <v>78</v>
      </c>
      <c r="C159" s="25" t="s">
        <v>39</v>
      </c>
      <c r="D159" s="52">
        <f>+E135*10^2</f>
        <v>182.17394484675594</v>
      </c>
      <c r="E159" s="52">
        <f>+E135*10^2</f>
        <v>182.17394484675594</v>
      </c>
      <c r="F159" s="53">
        <f>+E135*10^2</f>
        <v>182.17394484675594</v>
      </c>
    </row>
    <row r="160" spans="2:7" ht="24.9" customHeight="1" thickBot="1" x14ac:dyDescent="0.35">
      <c r="B160" s="116"/>
      <c r="C160" s="26" t="s">
        <v>40</v>
      </c>
      <c r="D160" s="30">
        <f>+E136*10^2</f>
        <v>95.838950019331833</v>
      </c>
      <c r="E160" s="52">
        <f>+E136*10^2</f>
        <v>95.838950019331833</v>
      </c>
      <c r="F160" s="27">
        <f>+E136*10^2</f>
        <v>95.838950019331833</v>
      </c>
    </row>
    <row r="161" spans="2:6" ht="15" thickBot="1" x14ac:dyDescent="0.35">
      <c r="B161" s="2"/>
      <c r="C161" s="2"/>
      <c r="D161" s="47"/>
      <c r="E161" s="36"/>
      <c r="F161" s="47"/>
    </row>
    <row r="162" spans="2:6" ht="30" customHeight="1" thickBot="1" x14ac:dyDescent="0.35">
      <c r="B162" s="117" t="s">
        <v>41</v>
      </c>
      <c r="C162" s="118"/>
      <c r="D162" s="28">
        <f>+F156*10^2</f>
        <v>258.33333333333337</v>
      </c>
      <c r="E162" s="28">
        <f>+F156*10^2</f>
        <v>258.33333333333337</v>
      </c>
      <c r="F162" s="29">
        <f>+F156*10^2</f>
        <v>258.33333333333337</v>
      </c>
    </row>
    <row r="163" spans="2:6" x14ac:dyDescent="0.3">
      <c r="B163" s="2"/>
      <c r="C163" s="2"/>
      <c r="D163" s="2"/>
      <c r="E163" s="2"/>
      <c r="F163" s="2"/>
    </row>
    <row r="164" spans="2:6" ht="15" thickBot="1" x14ac:dyDescent="0.35">
      <c r="B164" s="2"/>
      <c r="C164" s="2"/>
      <c r="D164" s="2"/>
      <c r="E164" s="2"/>
      <c r="F164" s="2"/>
    </row>
    <row r="165" spans="2:6" ht="35.1" customHeight="1" thickBot="1" x14ac:dyDescent="0.35">
      <c r="B165" s="115" t="s">
        <v>68</v>
      </c>
      <c r="C165" s="25" t="s">
        <v>39</v>
      </c>
      <c r="D165" s="48" t="s">
        <v>79</v>
      </c>
      <c r="E165" s="48" t="s">
        <v>79</v>
      </c>
      <c r="F165" s="48" t="s">
        <v>79</v>
      </c>
    </row>
    <row r="166" spans="2:6" ht="35.1" customHeight="1" thickBot="1" x14ac:dyDescent="0.35">
      <c r="B166" s="116"/>
      <c r="C166" s="26" t="s">
        <v>40</v>
      </c>
      <c r="D166" s="48" t="s">
        <v>79</v>
      </c>
      <c r="E166" s="48" t="s">
        <v>79</v>
      </c>
      <c r="F166" s="48" t="s">
        <v>79</v>
      </c>
    </row>
    <row r="167" spans="2:6" x14ac:dyDescent="0.3">
      <c r="B167" s="2"/>
      <c r="C167" s="2"/>
      <c r="D167" s="2"/>
      <c r="E167" s="2"/>
      <c r="F167" s="2"/>
    </row>
    <row r="168" spans="2:6" x14ac:dyDescent="0.3">
      <c r="B168" s="2"/>
      <c r="C168" s="2"/>
      <c r="D168" s="2"/>
      <c r="E168" s="2"/>
      <c r="F168" s="2"/>
    </row>
    <row r="169" spans="2:6" x14ac:dyDescent="0.3">
      <c r="B169" s="2"/>
      <c r="C169" s="2"/>
      <c r="D169" s="2"/>
      <c r="E169" s="2"/>
      <c r="F169" s="2"/>
    </row>
    <row r="170" spans="2:6" x14ac:dyDescent="0.3">
      <c r="B170" s="2"/>
      <c r="C170" s="2"/>
      <c r="D170" s="2"/>
      <c r="E170" s="2"/>
      <c r="F170" s="2"/>
    </row>
    <row r="171" spans="2:6" x14ac:dyDescent="0.3">
      <c r="B171" s="2"/>
      <c r="C171" s="2"/>
      <c r="D171" s="2"/>
      <c r="E171" s="2"/>
      <c r="F171" s="2"/>
    </row>
    <row r="172" spans="2:6" x14ac:dyDescent="0.3">
      <c r="B172" s="2"/>
      <c r="C172" s="2"/>
      <c r="D172" s="2"/>
      <c r="E172" s="2"/>
      <c r="F172" s="2"/>
    </row>
    <row r="173" spans="2:6" x14ac:dyDescent="0.3">
      <c r="B173" s="2"/>
      <c r="C173" s="2"/>
      <c r="D173" s="2"/>
      <c r="E173" s="2"/>
      <c r="F173" s="2"/>
    </row>
    <row r="174" spans="2:6" x14ac:dyDescent="0.3">
      <c r="B174" s="2"/>
      <c r="C174" s="2"/>
      <c r="D174" s="2"/>
      <c r="E174" s="2"/>
      <c r="F174" s="2"/>
    </row>
    <row r="175" spans="2:6" x14ac:dyDescent="0.3">
      <c r="B175" s="2"/>
      <c r="C175" s="2"/>
      <c r="D175" s="2"/>
      <c r="E175" s="2"/>
      <c r="F175" s="2"/>
    </row>
    <row r="176" spans="2:6" x14ac:dyDescent="0.3">
      <c r="B176" s="2"/>
      <c r="C176" s="2"/>
      <c r="D176" s="2"/>
      <c r="E176" s="2"/>
      <c r="F176" s="2"/>
    </row>
    <row r="177" spans="2:11" x14ac:dyDescent="0.3">
      <c r="B177" s="2"/>
      <c r="C177" s="2"/>
      <c r="D177" s="2"/>
      <c r="E177" s="2"/>
      <c r="F177" s="2"/>
    </row>
    <row r="178" spans="2:11" x14ac:dyDescent="0.3">
      <c r="B178" s="2"/>
      <c r="C178" s="2"/>
      <c r="D178" s="2"/>
      <c r="E178" s="2"/>
      <c r="F178" s="2"/>
    </row>
    <row r="179" spans="2:11" ht="15" thickBot="1" x14ac:dyDescent="0.35"/>
    <row r="180" spans="2:11" ht="15" thickBot="1" x14ac:dyDescent="0.35">
      <c r="B180" s="104" t="s">
        <v>48</v>
      </c>
      <c r="C180" s="105"/>
      <c r="D180" s="105"/>
      <c r="E180" s="105"/>
      <c r="F180" s="105"/>
      <c r="G180" s="105"/>
      <c r="H180" s="105"/>
      <c r="I180" s="105"/>
      <c r="J180" s="105"/>
      <c r="K180" s="106"/>
    </row>
    <row r="182" spans="2:11" x14ac:dyDescent="0.3">
      <c r="B182" s="32">
        <v>1</v>
      </c>
      <c r="C182" s="95" t="s">
        <v>12</v>
      </c>
      <c r="D182" s="95"/>
      <c r="E182" s="95"/>
      <c r="F182" s="32">
        <v>0.75</v>
      </c>
      <c r="G182" s="6"/>
    </row>
    <row r="183" spans="2:11" x14ac:dyDescent="0.3">
      <c r="B183" s="32">
        <v>2</v>
      </c>
      <c r="C183" s="95" t="s">
        <v>13</v>
      </c>
      <c r="D183" s="95"/>
      <c r="E183" s="95"/>
      <c r="F183" s="32">
        <v>4</v>
      </c>
      <c r="G183" s="32" t="s">
        <v>11</v>
      </c>
    </row>
    <row r="184" spans="2:11" x14ac:dyDescent="0.3">
      <c r="B184" s="32">
        <v>3</v>
      </c>
      <c r="C184" s="95" t="s">
        <v>25</v>
      </c>
      <c r="D184" s="95"/>
      <c r="E184" s="95"/>
      <c r="F184" s="32">
        <v>35</v>
      </c>
      <c r="G184" s="32" t="s">
        <v>11</v>
      </c>
    </row>
    <row r="185" spans="2:11" x14ac:dyDescent="0.3">
      <c r="B185" s="32">
        <v>4</v>
      </c>
      <c r="C185" s="95" t="s">
        <v>26</v>
      </c>
      <c r="D185" s="95"/>
      <c r="E185" s="95"/>
      <c r="F185" s="32">
        <f>+F184-F183</f>
        <v>31</v>
      </c>
      <c r="G185" s="32" t="s">
        <v>11</v>
      </c>
    </row>
    <row r="186" spans="2:11" x14ac:dyDescent="0.3">
      <c r="B186" s="32">
        <v>5</v>
      </c>
      <c r="C186" s="95" t="s">
        <v>27</v>
      </c>
      <c r="D186" s="95"/>
      <c r="E186" s="95"/>
      <c r="F186" s="32">
        <v>25</v>
      </c>
      <c r="G186" s="32" t="s">
        <v>11</v>
      </c>
    </row>
    <row r="187" spans="2:11" x14ac:dyDescent="0.3">
      <c r="B187" s="32">
        <v>7</v>
      </c>
      <c r="C187" s="95" t="s">
        <v>29</v>
      </c>
      <c r="D187" s="95"/>
      <c r="E187" s="95"/>
      <c r="F187" s="32">
        <v>420</v>
      </c>
      <c r="G187" s="32" t="s">
        <v>14</v>
      </c>
    </row>
    <row r="188" spans="2:11" x14ac:dyDescent="0.3">
      <c r="B188" s="32">
        <v>8</v>
      </c>
      <c r="C188" s="95" t="s">
        <v>15</v>
      </c>
      <c r="D188" s="95"/>
      <c r="E188" s="95"/>
      <c r="F188" s="32">
        <v>21</v>
      </c>
      <c r="G188" s="32" t="s">
        <v>14</v>
      </c>
    </row>
    <row r="189" spans="2:11" x14ac:dyDescent="0.3">
      <c r="B189" s="32">
        <v>8</v>
      </c>
      <c r="C189" s="95" t="s">
        <v>16</v>
      </c>
      <c r="D189" s="95"/>
      <c r="E189" s="95"/>
      <c r="F189" s="32">
        <v>200000</v>
      </c>
      <c r="G189" s="32" t="s">
        <v>14</v>
      </c>
    </row>
    <row r="190" spans="2:11" x14ac:dyDescent="0.3">
      <c r="B190" s="32">
        <v>9</v>
      </c>
      <c r="C190" s="95" t="s">
        <v>17</v>
      </c>
      <c r="D190" s="95"/>
      <c r="E190" s="95"/>
      <c r="F190" s="32">
        <v>0.85</v>
      </c>
      <c r="G190" s="6"/>
    </row>
    <row r="199" spans="2:7" x14ac:dyDescent="0.3">
      <c r="B199" s="32">
        <v>1</v>
      </c>
      <c r="C199" s="95" t="s">
        <v>58</v>
      </c>
      <c r="D199" s="95"/>
      <c r="E199" s="95"/>
      <c r="F199" s="18">
        <f>+($F$182*0.17*1*SQRT($F$188)*$F$186*$F$185)/10</f>
        <v>45.28157608578239</v>
      </c>
      <c r="G199" s="34" t="s">
        <v>24</v>
      </c>
    </row>
    <row r="201" spans="2:7" x14ac:dyDescent="0.3">
      <c r="B201" s="32">
        <v>2</v>
      </c>
      <c r="C201" s="95" t="s">
        <v>59</v>
      </c>
      <c r="D201" s="95"/>
      <c r="E201" s="95"/>
      <c r="F201" s="18">
        <f>+F199/2</f>
        <v>22.640788042891195</v>
      </c>
      <c r="G201" s="34" t="s">
        <v>24</v>
      </c>
    </row>
    <row r="203" spans="2:7" x14ac:dyDescent="0.3">
      <c r="B203" s="32">
        <v>3</v>
      </c>
      <c r="C203" s="95" t="s">
        <v>60</v>
      </c>
      <c r="D203" s="95"/>
      <c r="E203" s="95"/>
      <c r="F203" s="14"/>
      <c r="G203" s="16"/>
    </row>
    <row r="205" spans="2:7" x14ac:dyDescent="0.3">
      <c r="B205" s="32">
        <v>4</v>
      </c>
      <c r="C205" s="95" t="s">
        <v>72</v>
      </c>
      <c r="D205" s="95"/>
      <c r="E205" s="95"/>
      <c r="G205" s="17" t="s">
        <v>65</v>
      </c>
    </row>
    <row r="206" spans="2:7" x14ac:dyDescent="0.3">
      <c r="C206" s="119" t="s">
        <v>61</v>
      </c>
      <c r="D206" s="119"/>
      <c r="E206" s="34">
        <v>10</v>
      </c>
      <c r="F206" s="34" t="s">
        <v>62</v>
      </c>
    </row>
    <row r="207" spans="2:7" x14ac:dyDescent="0.3">
      <c r="C207" s="119" t="s">
        <v>63</v>
      </c>
      <c r="D207" s="119"/>
      <c r="E207" s="34">
        <v>78.5</v>
      </c>
      <c r="F207" s="34" t="s">
        <v>64</v>
      </c>
    </row>
    <row r="209" spans="2:13" x14ac:dyDescent="0.3">
      <c r="B209" s="32">
        <v>2</v>
      </c>
      <c r="C209" s="95" t="s">
        <v>66</v>
      </c>
      <c r="D209" s="95"/>
      <c r="E209" s="95"/>
      <c r="F209" s="18">
        <f>+((2/3)*SQRT(F188)*F186*F185)/10</f>
        <v>236.7664109060517</v>
      </c>
      <c r="G209" s="34" t="s">
        <v>24</v>
      </c>
    </row>
    <row r="212" spans="2:13" x14ac:dyDescent="0.3">
      <c r="B212" s="31" t="s">
        <v>49</v>
      </c>
    </row>
    <row r="213" spans="2:13" ht="43.2" x14ac:dyDescent="0.3">
      <c r="B213" s="32" t="s">
        <v>51</v>
      </c>
      <c r="C213" s="32" t="s">
        <v>52</v>
      </c>
      <c r="D213" s="32" t="s">
        <v>54</v>
      </c>
      <c r="E213" s="33" t="s">
        <v>50</v>
      </c>
      <c r="G213" s="32" t="s">
        <v>82</v>
      </c>
      <c r="H213" s="32" t="s">
        <v>56</v>
      </c>
      <c r="I213" s="32" t="s">
        <v>57</v>
      </c>
      <c r="J213" s="49" t="s">
        <v>67</v>
      </c>
      <c r="K213" s="13"/>
      <c r="M213" s="2"/>
    </row>
    <row r="214" spans="2:13" ht="57.6" x14ac:dyDescent="0.3">
      <c r="B214" s="33" t="s">
        <v>80</v>
      </c>
      <c r="C214" s="1">
        <v>13.64</v>
      </c>
      <c r="D214" s="32" t="s">
        <v>90</v>
      </c>
      <c r="E214" s="32" t="s">
        <v>53</v>
      </c>
      <c r="G214" s="33" t="s">
        <v>55</v>
      </c>
      <c r="H214" s="33">
        <f>+(($E$207*2)*$F$187)/(0.35*$F$186*10)</f>
        <v>753.6</v>
      </c>
      <c r="I214" s="33">
        <f>+($F$185*10)/2</f>
        <v>155</v>
      </c>
      <c r="J214" s="50">
        <v>15</v>
      </c>
      <c r="K214" s="2"/>
      <c r="M214" s="2"/>
    </row>
    <row r="215" spans="2:13" ht="57.6" x14ac:dyDescent="0.3">
      <c r="B215" s="33" t="s">
        <v>81</v>
      </c>
      <c r="C215" s="1">
        <v>12.4</v>
      </c>
      <c r="D215" s="32" t="s">
        <v>91</v>
      </c>
      <c r="E215" s="32" t="s">
        <v>53</v>
      </c>
      <c r="G215" s="33" t="s">
        <v>55</v>
      </c>
      <c r="H215" s="33">
        <f>+(($E$207*2)*$F$187)/(0.35*$F$186*10)</f>
        <v>753.6</v>
      </c>
      <c r="I215" s="33">
        <f>+($F$185*10)/2</f>
        <v>155</v>
      </c>
      <c r="J215" s="50">
        <v>15</v>
      </c>
      <c r="K215" s="2"/>
      <c r="M215" s="2"/>
    </row>
    <row r="231" spans="2:8" x14ac:dyDescent="0.3">
      <c r="B231" s="32">
        <v>1</v>
      </c>
      <c r="C231" s="108" t="s">
        <v>22</v>
      </c>
      <c r="D231" s="109"/>
      <c r="E231" s="110"/>
      <c r="F231" s="18">
        <f>+(0.062*SQRT($F$188))*($F$186*$J$214)/$F$187</f>
        <v>0.25367829739934117</v>
      </c>
      <c r="G231" s="32" t="s">
        <v>11</v>
      </c>
    </row>
    <row r="233" spans="2:8" ht="30" customHeight="1" x14ac:dyDescent="0.3">
      <c r="B233" s="15">
        <v>2</v>
      </c>
      <c r="C233" s="122" t="s">
        <v>23</v>
      </c>
      <c r="D233" s="123"/>
      <c r="E233" s="124"/>
      <c r="F233" s="51">
        <f>+(0.35*$F$186*$J$214)/$F$187</f>
        <v>0.3125</v>
      </c>
      <c r="G233" s="15" t="s">
        <v>11</v>
      </c>
      <c r="H233" s="50" t="s">
        <v>85</v>
      </c>
    </row>
    <row r="236" spans="2:8" ht="28.8" x14ac:dyDescent="0.3">
      <c r="B236" s="97" t="s">
        <v>69</v>
      </c>
      <c r="C236" s="99"/>
      <c r="D236" s="15" t="s">
        <v>70</v>
      </c>
      <c r="E236" s="97" t="s">
        <v>71</v>
      </c>
      <c r="F236" s="99"/>
    </row>
    <row r="237" spans="2:8" x14ac:dyDescent="0.3">
      <c r="B237" s="119" t="s">
        <v>84</v>
      </c>
      <c r="C237" s="119"/>
      <c r="D237" s="34">
        <v>5.62</v>
      </c>
      <c r="E237" s="120" t="s">
        <v>83</v>
      </c>
      <c r="F237" s="121"/>
    </row>
    <row r="240" spans="2:8" x14ac:dyDescent="0.3">
      <c r="B240" s="80" t="s">
        <v>402</v>
      </c>
    </row>
    <row r="241" spans="2:2" x14ac:dyDescent="0.3">
      <c r="B241" s="80"/>
    </row>
    <row r="242" spans="2:2" x14ac:dyDescent="0.3">
      <c r="B242" s="80"/>
    </row>
    <row r="243" spans="2:2" x14ac:dyDescent="0.3">
      <c r="B243" s="80"/>
    </row>
    <row r="244" spans="2:2" x14ac:dyDescent="0.3">
      <c r="B244" s="80"/>
    </row>
    <row r="245" spans="2:2" x14ac:dyDescent="0.3">
      <c r="B245" s="80"/>
    </row>
    <row r="246" spans="2:2" x14ac:dyDescent="0.3">
      <c r="B246" s="80"/>
    </row>
    <row r="247" spans="2:2" x14ac:dyDescent="0.3">
      <c r="B247" s="80"/>
    </row>
    <row r="248" spans="2:2" x14ac:dyDescent="0.3">
      <c r="B248" s="80"/>
    </row>
    <row r="249" spans="2:2" x14ac:dyDescent="0.3">
      <c r="B249" s="80"/>
    </row>
    <row r="250" spans="2:2" x14ac:dyDescent="0.3">
      <c r="B250" s="80"/>
    </row>
    <row r="251" spans="2:2" x14ac:dyDescent="0.3">
      <c r="B251" s="80"/>
    </row>
    <row r="252" spans="2:2" x14ac:dyDescent="0.3">
      <c r="B252" s="80"/>
    </row>
    <row r="253" spans="2:2" x14ac:dyDescent="0.3">
      <c r="B253" s="80"/>
    </row>
    <row r="254" spans="2:2" x14ac:dyDescent="0.3">
      <c r="B254" s="80"/>
    </row>
    <row r="255" spans="2:2" x14ac:dyDescent="0.3">
      <c r="B255" s="80"/>
    </row>
    <row r="256" spans="2:2" x14ac:dyDescent="0.3">
      <c r="B256" s="80"/>
    </row>
    <row r="257" spans="2:8" x14ac:dyDescent="0.3">
      <c r="B257" s="80"/>
    </row>
    <row r="258" spans="2:8" x14ac:dyDescent="0.3">
      <c r="B258" s="80"/>
    </row>
    <row r="259" spans="2:8" x14ac:dyDescent="0.3">
      <c r="B259" s="80"/>
    </row>
    <row r="260" spans="2:8" x14ac:dyDescent="0.3">
      <c r="B260" s="80"/>
    </row>
    <row r="261" spans="2:8" x14ac:dyDescent="0.3">
      <c r="B261" s="80"/>
    </row>
    <row r="262" spans="2:8" ht="15" thickBot="1" x14ac:dyDescent="0.35">
      <c r="B262" s="80"/>
    </row>
    <row r="263" spans="2:8" ht="58.2" thickBot="1" x14ac:dyDescent="0.35">
      <c r="F263" s="55" t="s">
        <v>94</v>
      </c>
      <c r="G263" s="61" t="s">
        <v>92</v>
      </c>
      <c r="H263" s="74" t="s">
        <v>93</v>
      </c>
    </row>
    <row r="264" spans="2:8" x14ac:dyDescent="0.3">
      <c r="F264" s="57">
        <v>58</v>
      </c>
      <c r="G264" s="16"/>
      <c r="H264" s="56"/>
    </row>
    <row r="265" spans="2:8" x14ac:dyDescent="0.3">
      <c r="F265" s="57" t="s">
        <v>131</v>
      </c>
      <c r="G265" s="16">
        <v>2.9</v>
      </c>
      <c r="H265" s="56">
        <v>2.59</v>
      </c>
    </row>
    <row r="266" spans="2:8" x14ac:dyDescent="0.3">
      <c r="F266" s="57" t="s">
        <v>132</v>
      </c>
      <c r="G266" s="16">
        <v>2.16</v>
      </c>
      <c r="H266" s="56">
        <v>2.74</v>
      </c>
    </row>
    <row r="267" spans="2:8" x14ac:dyDescent="0.3">
      <c r="F267" s="57" t="s">
        <v>133</v>
      </c>
      <c r="G267" s="16">
        <v>2</v>
      </c>
      <c r="H267" s="56">
        <v>2.66</v>
      </c>
    </row>
    <row r="268" spans="2:8" x14ac:dyDescent="0.3">
      <c r="F268" s="57" t="s">
        <v>134</v>
      </c>
      <c r="G268" s="16">
        <v>2.38</v>
      </c>
      <c r="H268" s="56">
        <v>2.4</v>
      </c>
    </row>
    <row r="269" spans="2:8" x14ac:dyDescent="0.3">
      <c r="F269" s="57" t="s">
        <v>135</v>
      </c>
      <c r="G269" s="16">
        <v>3.22</v>
      </c>
      <c r="H269" s="56">
        <v>2.2400000000000002</v>
      </c>
    </row>
    <row r="270" spans="2:8" x14ac:dyDescent="0.3">
      <c r="F270" s="57">
        <v>59</v>
      </c>
      <c r="G270" s="16"/>
      <c r="H270" s="56"/>
    </row>
    <row r="271" spans="2:8" x14ac:dyDescent="0.3">
      <c r="F271" s="57" t="s">
        <v>136</v>
      </c>
      <c r="G271" s="16">
        <v>2.9</v>
      </c>
      <c r="H271" s="56">
        <v>2.27</v>
      </c>
    </row>
    <row r="272" spans="2:8" x14ac:dyDescent="0.3">
      <c r="F272" s="57" t="s">
        <v>137</v>
      </c>
      <c r="G272" s="16">
        <v>2.16</v>
      </c>
      <c r="H272" s="56">
        <v>2.4</v>
      </c>
    </row>
    <row r="273" spans="6:8" x14ac:dyDescent="0.3">
      <c r="F273" s="57" t="s">
        <v>138</v>
      </c>
      <c r="G273" s="16">
        <v>2</v>
      </c>
      <c r="H273" s="56">
        <v>2.46</v>
      </c>
    </row>
    <row r="274" spans="6:8" x14ac:dyDescent="0.3">
      <c r="F274" s="57" t="s">
        <v>139</v>
      </c>
      <c r="G274" s="16">
        <v>2.17</v>
      </c>
      <c r="H274" s="56">
        <v>2.38</v>
      </c>
    </row>
    <row r="275" spans="6:8" x14ac:dyDescent="0.3">
      <c r="F275" s="57" t="s">
        <v>140</v>
      </c>
      <c r="G275" s="16">
        <v>2.92</v>
      </c>
      <c r="H275" s="56">
        <v>2.25</v>
      </c>
    </row>
    <row r="276" spans="6:8" x14ac:dyDescent="0.3">
      <c r="F276" s="57">
        <v>60</v>
      </c>
      <c r="G276" s="16"/>
      <c r="H276" s="56"/>
    </row>
    <row r="277" spans="6:8" x14ac:dyDescent="0.3">
      <c r="F277" s="57" t="s">
        <v>141</v>
      </c>
      <c r="G277" s="16">
        <v>2.93</v>
      </c>
      <c r="H277" s="56">
        <v>2.2400000000000002</v>
      </c>
    </row>
    <row r="278" spans="6:8" x14ac:dyDescent="0.3">
      <c r="F278" s="57" t="s">
        <v>142</v>
      </c>
      <c r="G278" s="16">
        <v>2.16</v>
      </c>
      <c r="H278" s="56">
        <v>2.4</v>
      </c>
    </row>
    <row r="279" spans="6:8" x14ac:dyDescent="0.3">
      <c r="F279" s="57" t="s">
        <v>143</v>
      </c>
      <c r="G279" s="16">
        <v>2</v>
      </c>
      <c r="H279" s="56">
        <v>2.4900000000000002</v>
      </c>
    </row>
    <row r="280" spans="6:8" x14ac:dyDescent="0.3">
      <c r="F280" s="57" t="s">
        <v>144</v>
      </c>
      <c r="G280" s="16">
        <v>2.16</v>
      </c>
      <c r="H280" s="56">
        <v>2.4</v>
      </c>
    </row>
    <row r="281" spans="6:8" x14ac:dyDescent="0.3">
      <c r="F281" s="57" t="s">
        <v>145</v>
      </c>
      <c r="G281" s="16">
        <v>2.93</v>
      </c>
      <c r="H281" s="56">
        <v>2.2400000000000002</v>
      </c>
    </row>
    <row r="282" spans="6:8" x14ac:dyDescent="0.3">
      <c r="F282" s="57">
        <v>61</v>
      </c>
      <c r="G282" s="16"/>
      <c r="H282" s="56"/>
    </row>
    <row r="283" spans="6:8" x14ac:dyDescent="0.3">
      <c r="F283" s="57" t="s">
        <v>146</v>
      </c>
      <c r="G283" s="16">
        <v>2.91</v>
      </c>
      <c r="H283" s="56">
        <v>2.25</v>
      </c>
    </row>
    <row r="284" spans="6:8" x14ac:dyDescent="0.3">
      <c r="F284" s="57" t="s">
        <v>147</v>
      </c>
      <c r="G284" s="16">
        <v>2.16</v>
      </c>
      <c r="H284" s="56">
        <v>2.38</v>
      </c>
    </row>
    <row r="285" spans="6:8" x14ac:dyDescent="0.3">
      <c r="F285" s="57" t="s">
        <v>148</v>
      </c>
      <c r="G285" s="16">
        <v>2</v>
      </c>
      <c r="H285" s="56">
        <v>2.4500000000000002</v>
      </c>
    </row>
    <row r="286" spans="6:8" x14ac:dyDescent="0.3">
      <c r="F286" s="57" t="s">
        <v>149</v>
      </c>
      <c r="G286" s="16">
        <v>2.16</v>
      </c>
      <c r="H286" s="56">
        <v>2.38</v>
      </c>
    </row>
    <row r="287" spans="6:8" x14ac:dyDescent="0.3">
      <c r="F287" s="57" t="s">
        <v>150</v>
      </c>
      <c r="G287" s="16">
        <v>2.9</v>
      </c>
      <c r="H287" s="56">
        <v>2.25</v>
      </c>
    </row>
    <row r="288" spans="6:8" x14ac:dyDescent="0.3">
      <c r="F288" s="57">
        <v>62</v>
      </c>
      <c r="G288" s="16"/>
      <c r="H288" s="56"/>
    </row>
    <row r="289" spans="6:8" x14ac:dyDescent="0.3">
      <c r="F289" s="57" t="s">
        <v>151</v>
      </c>
      <c r="G289" s="16">
        <v>2.89</v>
      </c>
      <c r="H289" s="56">
        <v>2.2599999999999998</v>
      </c>
    </row>
    <row r="290" spans="6:8" x14ac:dyDescent="0.3">
      <c r="F290" s="57" t="s">
        <v>152</v>
      </c>
      <c r="G290" s="16">
        <v>2.17</v>
      </c>
      <c r="H290" s="56">
        <v>2.37</v>
      </c>
    </row>
    <row r="291" spans="6:8" x14ac:dyDescent="0.3">
      <c r="F291" s="57" t="s">
        <v>153</v>
      </c>
      <c r="G291" s="16">
        <v>2</v>
      </c>
      <c r="H291" s="56">
        <v>2.4300000000000002</v>
      </c>
    </row>
    <row r="292" spans="6:8" x14ac:dyDescent="0.3">
      <c r="F292" s="57" t="s">
        <v>154</v>
      </c>
      <c r="G292" s="16">
        <v>2.17</v>
      </c>
      <c r="H292" s="56">
        <v>2.37</v>
      </c>
    </row>
    <row r="293" spans="6:8" x14ac:dyDescent="0.3">
      <c r="F293" s="57" t="s">
        <v>155</v>
      </c>
      <c r="G293" s="16">
        <v>2.89</v>
      </c>
      <c r="H293" s="56">
        <v>2.2599999999999998</v>
      </c>
    </row>
    <row r="294" spans="6:8" x14ac:dyDescent="0.3">
      <c r="F294" s="57">
        <v>63</v>
      </c>
      <c r="G294" s="16"/>
      <c r="H294" s="56"/>
    </row>
    <row r="295" spans="6:8" x14ac:dyDescent="0.3">
      <c r="F295" s="57" t="s">
        <v>156</v>
      </c>
      <c r="G295" s="16">
        <v>2.93</v>
      </c>
      <c r="H295" s="56">
        <v>2.2400000000000002</v>
      </c>
    </row>
    <row r="296" spans="6:8" x14ac:dyDescent="0.3">
      <c r="F296" s="57" t="s">
        <v>157</v>
      </c>
      <c r="G296" s="16">
        <v>2.16</v>
      </c>
      <c r="H296" s="56">
        <v>2.4</v>
      </c>
    </row>
    <row r="297" spans="6:8" x14ac:dyDescent="0.3">
      <c r="F297" s="57" t="s">
        <v>158</v>
      </c>
      <c r="G297" s="16">
        <v>2</v>
      </c>
      <c r="H297" s="56">
        <v>2.4900000000000002</v>
      </c>
    </row>
    <row r="298" spans="6:8" x14ac:dyDescent="0.3">
      <c r="F298" s="57" t="s">
        <v>159</v>
      </c>
      <c r="G298" s="16">
        <v>2.16</v>
      </c>
      <c r="H298" s="56">
        <v>2.4</v>
      </c>
    </row>
    <row r="299" spans="6:8" x14ac:dyDescent="0.3">
      <c r="F299" s="57" t="s">
        <v>160</v>
      </c>
      <c r="G299" s="16">
        <v>2.94</v>
      </c>
      <c r="H299" s="56">
        <v>2.2400000000000002</v>
      </c>
    </row>
    <row r="300" spans="6:8" x14ac:dyDescent="0.3">
      <c r="F300" s="57">
        <v>64</v>
      </c>
      <c r="G300" s="16"/>
      <c r="H300" s="56"/>
    </row>
    <row r="301" spans="6:8" x14ac:dyDescent="0.3">
      <c r="F301" s="57" t="s">
        <v>161</v>
      </c>
      <c r="G301" s="16">
        <v>2.92</v>
      </c>
      <c r="H301" s="56">
        <v>2.25</v>
      </c>
    </row>
    <row r="302" spans="6:8" x14ac:dyDescent="0.3">
      <c r="F302" s="57" t="s">
        <v>162</v>
      </c>
      <c r="G302" s="16">
        <v>2.17</v>
      </c>
      <c r="H302" s="56">
        <v>2.38</v>
      </c>
    </row>
    <row r="303" spans="6:8" x14ac:dyDescent="0.3">
      <c r="F303" s="57" t="s">
        <v>163</v>
      </c>
      <c r="G303" s="16">
        <v>2</v>
      </c>
      <c r="H303" s="56">
        <v>2.46</v>
      </c>
    </row>
    <row r="304" spans="6:8" x14ac:dyDescent="0.3">
      <c r="F304" s="57" t="s">
        <v>164</v>
      </c>
      <c r="G304" s="16">
        <v>2.16</v>
      </c>
      <c r="H304" s="56">
        <v>2.4</v>
      </c>
    </row>
    <row r="305" spans="6:8" x14ac:dyDescent="0.3">
      <c r="F305" s="57" t="s">
        <v>165</v>
      </c>
      <c r="G305" s="16">
        <v>2.9</v>
      </c>
      <c r="H305" s="56">
        <v>2.27</v>
      </c>
    </row>
    <row r="306" spans="6:8" x14ac:dyDescent="0.3">
      <c r="F306" s="57">
        <v>65</v>
      </c>
      <c r="G306" s="16"/>
      <c r="H306" s="56"/>
    </row>
    <row r="307" spans="6:8" x14ac:dyDescent="0.3">
      <c r="F307" s="57" t="s">
        <v>166</v>
      </c>
      <c r="G307" s="16">
        <v>3.22</v>
      </c>
      <c r="H307" s="56">
        <v>2.2400000000000002</v>
      </c>
    </row>
    <row r="308" spans="6:8" x14ac:dyDescent="0.3">
      <c r="F308" s="57" t="s">
        <v>167</v>
      </c>
      <c r="G308" s="16">
        <v>2.38</v>
      </c>
      <c r="H308" s="56">
        <v>2.4</v>
      </c>
    </row>
    <row r="309" spans="6:8" x14ac:dyDescent="0.3">
      <c r="F309" s="57" t="s">
        <v>168</v>
      </c>
      <c r="G309" s="16">
        <v>2</v>
      </c>
      <c r="H309" s="56">
        <v>2.66</v>
      </c>
    </row>
    <row r="310" spans="6:8" x14ac:dyDescent="0.3">
      <c r="F310" s="57" t="s">
        <v>169</v>
      </c>
      <c r="G310" s="16">
        <v>2.16</v>
      </c>
      <c r="H310" s="56">
        <v>2.74</v>
      </c>
    </row>
    <row r="311" spans="6:8" x14ac:dyDescent="0.3">
      <c r="F311" s="57" t="s">
        <v>170</v>
      </c>
      <c r="G311" s="16">
        <v>2.9</v>
      </c>
      <c r="H311" s="56">
        <v>2.59</v>
      </c>
    </row>
    <row r="312" spans="6:8" x14ac:dyDescent="0.3">
      <c r="F312" s="57">
        <v>66</v>
      </c>
      <c r="G312" s="16"/>
      <c r="H312" s="56"/>
    </row>
    <row r="313" spans="6:8" x14ac:dyDescent="0.3">
      <c r="F313" s="57" t="s">
        <v>171</v>
      </c>
      <c r="G313" s="16">
        <v>3.29</v>
      </c>
      <c r="H313" s="56">
        <v>2.4700000000000002</v>
      </c>
    </row>
    <row r="314" spans="6:8" x14ac:dyDescent="0.3">
      <c r="F314" s="57" t="s">
        <v>172</v>
      </c>
      <c r="G314" s="16">
        <v>2.09</v>
      </c>
      <c r="H314" s="56">
        <v>3.06</v>
      </c>
    </row>
    <row r="315" spans="6:8" x14ac:dyDescent="0.3">
      <c r="F315" s="57" t="s">
        <v>173</v>
      </c>
      <c r="G315" s="16">
        <v>2</v>
      </c>
      <c r="H315" s="56">
        <v>3.24</v>
      </c>
    </row>
    <row r="316" spans="6:8" x14ac:dyDescent="0.3">
      <c r="F316" s="57" t="s">
        <v>174</v>
      </c>
      <c r="G316" s="16">
        <v>2.41</v>
      </c>
      <c r="H316" s="56">
        <v>2.63</v>
      </c>
    </row>
    <row r="317" spans="6:8" x14ac:dyDescent="0.3">
      <c r="F317" s="57" t="s">
        <v>175</v>
      </c>
      <c r="G317" s="16">
        <v>3.79</v>
      </c>
      <c r="H317" s="56">
        <v>2.04</v>
      </c>
    </row>
    <row r="318" spans="6:8" x14ac:dyDescent="0.3">
      <c r="F318" s="57">
        <v>67</v>
      </c>
      <c r="G318" s="16"/>
      <c r="H318" s="56"/>
    </row>
    <row r="319" spans="6:8" x14ac:dyDescent="0.3">
      <c r="F319" s="57" t="s">
        <v>176</v>
      </c>
      <c r="G319" s="16">
        <v>3.34</v>
      </c>
      <c r="H319" s="56">
        <v>2.04</v>
      </c>
    </row>
    <row r="320" spans="6:8" x14ac:dyDescent="0.3">
      <c r="F320" s="57" t="s">
        <v>177</v>
      </c>
      <c r="G320" s="16">
        <v>2.09</v>
      </c>
      <c r="H320" s="56">
        <v>2.56</v>
      </c>
    </row>
    <row r="321" spans="6:8" x14ac:dyDescent="0.3">
      <c r="F321" s="57" t="s">
        <v>178</v>
      </c>
      <c r="G321" s="16">
        <v>2</v>
      </c>
      <c r="H321" s="56">
        <v>2.94</v>
      </c>
    </row>
    <row r="322" spans="6:8" x14ac:dyDescent="0.3">
      <c r="F322" s="57" t="s">
        <v>179</v>
      </c>
      <c r="G322" s="16">
        <v>2.09</v>
      </c>
      <c r="H322" s="56">
        <v>2.56</v>
      </c>
    </row>
    <row r="323" spans="6:8" x14ac:dyDescent="0.3">
      <c r="F323" s="57" t="s">
        <v>180</v>
      </c>
      <c r="G323" s="16">
        <v>3.34</v>
      </c>
      <c r="H323" s="56">
        <v>2.04</v>
      </c>
    </row>
    <row r="324" spans="6:8" x14ac:dyDescent="0.3">
      <c r="F324" s="57">
        <v>68</v>
      </c>
      <c r="G324" s="16"/>
      <c r="H324" s="56"/>
    </row>
    <row r="325" spans="6:8" x14ac:dyDescent="0.3">
      <c r="F325" s="57" t="s">
        <v>181</v>
      </c>
      <c r="G325" s="16">
        <v>3.24</v>
      </c>
      <c r="H325" s="56">
        <v>2.0499999999999998</v>
      </c>
    </row>
    <row r="326" spans="6:8" x14ac:dyDescent="0.3">
      <c r="F326" s="57" t="s">
        <v>182</v>
      </c>
      <c r="G326" s="16">
        <v>2.09</v>
      </c>
      <c r="H326" s="56">
        <v>2.4900000000000002</v>
      </c>
    </row>
    <row r="327" spans="6:8" x14ac:dyDescent="0.3">
      <c r="F327" s="57" t="s">
        <v>183</v>
      </c>
      <c r="G327" s="16">
        <v>2</v>
      </c>
      <c r="H327" s="56">
        <v>2.78</v>
      </c>
    </row>
    <row r="328" spans="6:8" x14ac:dyDescent="0.3">
      <c r="F328" s="57" t="s">
        <v>184</v>
      </c>
      <c r="G328" s="16">
        <v>2.09</v>
      </c>
      <c r="H328" s="56">
        <v>2.4900000000000002</v>
      </c>
    </row>
    <row r="329" spans="6:8" x14ac:dyDescent="0.3">
      <c r="F329" s="57" t="s">
        <v>185</v>
      </c>
      <c r="G329" s="16">
        <v>3.22</v>
      </c>
      <c r="H329" s="56">
        <v>2.06</v>
      </c>
    </row>
    <row r="330" spans="6:8" x14ac:dyDescent="0.3">
      <c r="F330" s="57">
        <v>69</v>
      </c>
      <c r="G330" s="16"/>
      <c r="H330" s="56"/>
    </row>
    <row r="331" spans="6:8" x14ac:dyDescent="0.3">
      <c r="F331" s="57" t="s">
        <v>186</v>
      </c>
      <c r="G331" s="16">
        <v>3.2</v>
      </c>
      <c r="H331" s="56">
        <v>2.08</v>
      </c>
    </row>
    <row r="332" spans="6:8" x14ac:dyDescent="0.3">
      <c r="F332" s="57" t="s">
        <v>187</v>
      </c>
      <c r="G332" s="16">
        <v>2.1</v>
      </c>
      <c r="H332" s="56">
        <v>2.48</v>
      </c>
    </row>
    <row r="333" spans="6:8" x14ac:dyDescent="0.3">
      <c r="F333" s="57" t="s">
        <v>188</v>
      </c>
      <c r="G333" s="16">
        <v>2</v>
      </c>
      <c r="H333" s="56">
        <v>2.74</v>
      </c>
    </row>
    <row r="334" spans="6:8" x14ac:dyDescent="0.3">
      <c r="F334" s="57" t="s">
        <v>189</v>
      </c>
      <c r="G334" s="16">
        <v>2.1</v>
      </c>
      <c r="H334" s="56">
        <v>2.48</v>
      </c>
    </row>
    <row r="335" spans="6:8" x14ac:dyDescent="0.3">
      <c r="F335" s="57" t="s">
        <v>190</v>
      </c>
      <c r="G335" s="16">
        <v>3.18</v>
      </c>
      <c r="H335" s="56">
        <v>2.08</v>
      </c>
    </row>
    <row r="336" spans="6:8" x14ac:dyDescent="0.3">
      <c r="F336" s="57">
        <v>70</v>
      </c>
      <c r="G336" s="16"/>
      <c r="H336" s="56"/>
    </row>
    <row r="337" spans="6:8" x14ac:dyDescent="0.3">
      <c r="F337" s="57" t="s">
        <v>191</v>
      </c>
      <c r="G337" s="16">
        <v>3.16</v>
      </c>
      <c r="H337" s="56">
        <v>2.09</v>
      </c>
    </row>
    <row r="338" spans="6:8" x14ac:dyDescent="0.3">
      <c r="F338" s="57" t="s">
        <v>192</v>
      </c>
      <c r="G338" s="16">
        <v>2.1</v>
      </c>
      <c r="H338" s="56">
        <v>2.4700000000000002</v>
      </c>
    </row>
    <row r="339" spans="6:8" x14ac:dyDescent="0.3">
      <c r="F339" s="57" t="s">
        <v>193</v>
      </c>
      <c r="G339" s="16">
        <v>2</v>
      </c>
      <c r="H339" s="56">
        <v>2.71</v>
      </c>
    </row>
    <row r="340" spans="6:8" x14ac:dyDescent="0.3">
      <c r="F340" s="57" t="s">
        <v>194</v>
      </c>
      <c r="G340" s="16">
        <v>2.1</v>
      </c>
      <c r="H340" s="56">
        <v>2.4700000000000002</v>
      </c>
    </row>
    <row r="341" spans="6:8" x14ac:dyDescent="0.3">
      <c r="F341" s="57" t="s">
        <v>195</v>
      </c>
      <c r="G341" s="16">
        <v>3.17</v>
      </c>
      <c r="H341" s="56">
        <v>2.09</v>
      </c>
    </row>
    <row r="342" spans="6:8" x14ac:dyDescent="0.3">
      <c r="F342" s="57">
        <v>71</v>
      </c>
      <c r="G342" s="16"/>
      <c r="H342" s="56"/>
    </row>
    <row r="343" spans="6:8" x14ac:dyDescent="0.3">
      <c r="F343" s="57" t="s">
        <v>196</v>
      </c>
      <c r="G343" s="16">
        <v>3.21</v>
      </c>
      <c r="H343" s="56">
        <v>2.06</v>
      </c>
    </row>
    <row r="344" spans="6:8" x14ac:dyDescent="0.3">
      <c r="F344" s="57" t="s">
        <v>197</v>
      </c>
      <c r="G344" s="16">
        <v>2.09</v>
      </c>
      <c r="H344" s="56">
        <v>2.5</v>
      </c>
    </row>
    <row r="345" spans="6:8" x14ac:dyDescent="0.3">
      <c r="F345" s="57" t="s">
        <v>198</v>
      </c>
      <c r="G345" s="16">
        <v>2</v>
      </c>
      <c r="H345" s="56">
        <v>2.78</v>
      </c>
    </row>
    <row r="346" spans="6:8" x14ac:dyDescent="0.3">
      <c r="F346" s="57" t="s">
        <v>199</v>
      </c>
      <c r="G346" s="16">
        <v>2.1</v>
      </c>
      <c r="H346" s="56">
        <v>2.4900000000000002</v>
      </c>
    </row>
    <row r="347" spans="6:8" x14ac:dyDescent="0.3">
      <c r="F347" s="57" t="s">
        <v>200</v>
      </c>
      <c r="G347" s="16">
        <v>3.25</v>
      </c>
      <c r="H347" s="56">
        <v>2.0499999999999998</v>
      </c>
    </row>
    <row r="348" spans="6:8" x14ac:dyDescent="0.3">
      <c r="F348" s="57">
        <v>72</v>
      </c>
      <c r="G348" s="16"/>
      <c r="H348" s="56"/>
    </row>
    <row r="349" spans="6:8" x14ac:dyDescent="0.3">
      <c r="F349" s="57" t="s">
        <v>201</v>
      </c>
      <c r="G349" s="16">
        <v>3.34</v>
      </c>
      <c r="H349" s="56">
        <v>2.04</v>
      </c>
    </row>
    <row r="350" spans="6:8" x14ac:dyDescent="0.3">
      <c r="F350" s="57" t="s">
        <v>202</v>
      </c>
      <c r="G350" s="16">
        <v>2.09</v>
      </c>
      <c r="H350" s="56">
        <v>2.56</v>
      </c>
    </row>
    <row r="351" spans="6:8" x14ac:dyDescent="0.3">
      <c r="F351" s="57" t="s">
        <v>203</v>
      </c>
      <c r="G351" s="16">
        <v>2</v>
      </c>
      <c r="H351" s="56">
        <v>2.94</v>
      </c>
    </row>
    <row r="352" spans="6:8" x14ac:dyDescent="0.3">
      <c r="F352" s="57" t="s">
        <v>204</v>
      </c>
      <c r="G352" s="16">
        <v>2.09</v>
      </c>
      <c r="H352" s="56">
        <v>2.5499999999999998</v>
      </c>
    </row>
    <row r="353" spans="6:8" x14ac:dyDescent="0.3">
      <c r="F353" s="57" t="s">
        <v>205</v>
      </c>
      <c r="G353" s="16">
        <v>3.34</v>
      </c>
      <c r="H353" s="56">
        <v>2.04</v>
      </c>
    </row>
    <row r="354" spans="6:8" x14ac:dyDescent="0.3">
      <c r="F354" s="57">
        <v>73</v>
      </c>
      <c r="G354" s="16"/>
      <c r="H354" s="56"/>
    </row>
    <row r="355" spans="6:8" x14ac:dyDescent="0.3">
      <c r="F355" s="57" t="s">
        <v>206</v>
      </c>
      <c r="G355" s="16">
        <v>3.78</v>
      </c>
      <c r="H355" s="56">
        <v>2.04</v>
      </c>
    </row>
    <row r="356" spans="6:8" x14ac:dyDescent="0.3">
      <c r="F356" s="57" t="s">
        <v>207</v>
      </c>
      <c r="G356" s="16">
        <v>2.4</v>
      </c>
      <c r="H356" s="56">
        <v>2.63</v>
      </c>
    </row>
    <row r="357" spans="6:8" x14ac:dyDescent="0.3">
      <c r="F357" s="57" t="s">
        <v>208</v>
      </c>
      <c r="G357" s="16">
        <v>2</v>
      </c>
      <c r="H357" s="56">
        <v>3.23</v>
      </c>
    </row>
    <row r="358" spans="6:8" x14ac:dyDescent="0.3">
      <c r="F358" s="57" t="s">
        <v>209</v>
      </c>
      <c r="G358" s="16">
        <v>2.09</v>
      </c>
      <c r="H358" s="56">
        <v>3.05</v>
      </c>
    </row>
    <row r="359" spans="6:8" x14ac:dyDescent="0.3">
      <c r="F359" s="57" t="s">
        <v>210</v>
      </c>
      <c r="G359" s="16">
        <v>3.29</v>
      </c>
      <c r="H359" s="56">
        <v>2.4700000000000002</v>
      </c>
    </row>
    <row r="360" spans="6:8" x14ac:dyDescent="0.3">
      <c r="F360" s="57">
        <v>74</v>
      </c>
      <c r="G360" s="16"/>
      <c r="H360" s="56"/>
    </row>
    <row r="361" spans="6:8" x14ac:dyDescent="0.3">
      <c r="F361" s="57" t="s">
        <v>211</v>
      </c>
      <c r="G361" s="16">
        <v>2.78</v>
      </c>
      <c r="H361" s="56">
        <v>2.56</v>
      </c>
    </row>
    <row r="362" spans="6:8" x14ac:dyDescent="0.3">
      <c r="F362" s="57" t="s">
        <v>212</v>
      </c>
      <c r="G362" s="16">
        <v>2.16</v>
      </c>
      <c r="H362" s="56">
        <v>2.61</v>
      </c>
    </row>
    <row r="363" spans="6:8" x14ac:dyDescent="0.3">
      <c r="F363" s="57" t="s">
        <v>213</v>
      </c>
      <c r="G363" s="16">
        <v>2</v>
      </c>
      <c r="H363" s="56">
        <v>2.46</v>
      </c>
    </row>
    <row r="364" spans="6:8" x14ac:dyDescent="0.3">
      <c r="F364" s="57" t="s">
        <v>214</v>
      </c>
      <c r="G364" s="16">
        <v>2.2999999999999998</v>
      </c>
      <c r="H364" s="56">
        <v>2.33</v>
      </c>
    </row>
    <row r="365" spans="6:8" x14ac:dyDescent="0.3">
      <c r="F365" s="57" t="s">
        <v>215</v>
      </c>
      <c r="G365" s="16">
        <v>3</v>
      </c>
      <c r="H365" s="56">
        <v>2.27</v>
      </c>
    </row>
    <row r="366" spans="6:8" x14ac:dyDescent="0.3">
      <c r="F366" s="57">
        <v>75</v>
      </c>
      <c r="G366" s="16"/>
      <c r="H366" s="56"/>
    </row>
    <row r="367" spans="6:8" x14ac:dyDescent="0.3">
      <c r="F367" s="57" t="s">
        <v>216</v>
      </c>
      <c r="G367" s="16">
        <v>2.76</v>
      </c>
      <c r="H367" s="56">
        <v>2.3199999999999998</v>
      </c>
    </row>
    <row r="368" spans="6:8" x14ac:dyDescent="0.3">
      <c r="F368" s="57" t="s">
        <v>217</v>
      </c>
      <c r="G368" s="16">
        <v>2.1800000000000002</v>
      </c>
      <c r="H368" s="56">
        <v>2.35</v>
      </c>
    </row>
    <row r="369" spans="6:8" x14ac:dyDescent="0.3">
      <c r="F369" s="57" t="s">
        <v>218</v>
      </c>
      <c r="G369" s="16">
        <v>2</v>
      </c>
      <c r="H369" s="56">
        <v>2.2999999999999998</v>
      </c>
    </row>
    <row r="370" spans="6:8" x14ac:dyDescent="0.3">
      <c r="F370" s="57" t="s">
        <v>219</v>
      </c>
      <c r="G370" s="16">
        <v>2.1800000000000002</v>
      </c>
      <c r="H370" s="56">
        <v>2.34</v>
      </c>
    </row>
    <row r="371" spans="6:8" x14ac:dyDescent="0.3">
      <c r="F371" s="57" t="s">
        <v>220</v>
      </c>
      <c r="G371" s="16">
        <v>2.77</v>
      </c>
      <c r="H371" s="56">
        <v>2.31</v>
      </c>
    </row>
    <row r="372" spans="6:8" x14ac:dyDescent="0.3">
      <c r="F372" s="57">
        <v>76</v>
      </c>
      <c r="G372" s="16"/>
      <c r="H372" s="56"/>
    </row>
    <row r="373" spans="6:8" x14ac:dyDescent="0.3">
      <c r="F373" s="57" t="s">
        <v>221</v>
      </c>
      <c r="G373" s="16">
        <v>2.76</v>
      </c>
      <c r="H373" s="56">
        <v>2.31</v>
      </c>
    </row>
    <row r="374" spans="6:8" x14ac:dyDescent="0.3">
      <c r="F374" s="57" t="s">
        <v>222</v>
      </c>
      <c r="G374" s="16">
        <v>2.1800000000000002</v>
      </c>
      <c r="H374" s="56">
        <v>2.34</v>
      </c>
    </row>
    <row r="375" spans="6:8" x14ac:dyDescent="0.3">
      <c r="F375" s="57" t="s">
        <v>223</v>
      </c>
      <c r="G375" s="16">
        <v>2</v>
      </c>
      <c r="H375" s="56">
        <v>2.29</v>
      </c>
    </row>
    <row r="376" spans="6:8" x14ac:dyDescent="0.3">
      <c r="F376" s="57" t="s">
        <v>224</v>
      </c>
      <c r="G376" s="16">
        <v>2.1800000000000002</v>
      </c>
      <c r="H376" s="56">
        <v>2.35</v>
      </c>
    </row>
    <row r="377" spans="6:8" x14ac:dyDescent="0.3">
      <c r="F377" s="57" t="s">
        <v>225</v>
      </c>
      <c r="G377" s="16">
        <v>2.76</v>
      </c>
      <c r="H377" s="56">
        <v>2.3199999999999998</v>
      </c>
    </row>
    <row r="378" spans="6:8" x14ac:dyDescent="0.3">
      <c r="F378" s="57">
        <v>77</v>
      </c>
      <c r="G378" s="16"/>
      <c r="H378" s="56"/>
    </row>
    <row r="379" spans="6:8" x14ac:dyDescent="0.3">
      <c r="F379" s="57" t="s">
        <v>226</v>
      </c>
      <c r="G379" s="16">
        <v>3.01</v>
      </c>
      <c r="H379" s="56">
        <v>2.2799999999999998</v>
      </c>
    </row>
    <row r="380" spans="6:8" x14ac:dyDescent="0.3">
      <c r="F380" s="57" t="s">
        <v>227</v>
      </c>
      <c r="G380" s="16">
        <v>2.31</v>
      </c>
      <c r="H380" s="56">
        <v>2.33</v>
      </c>
    </row>
    <row r="381" spans="6:8" x14ac:dyDescent="0.3">
      <c r="F381" s="57" t="s">
        <v>228</v>
      </c>
      <c r="G381" s="16">
        <v>2</v>
      </c>
      <c r="H381" s="56">
        <v>2.4700000000000002</v>
      </c>
    </row>
    <row r="382" spans="6:8" x14ac:dyDescent="0.3">
      <c r="F382" s="57" t="s">
        <v>229</v>
      </c>
      <c r="G382" s="16">
        <v>2.16</v>
      </c>
      <c r="H382" s="56">
        <v>2.62</v>
      </c>
    </row>
    <row r="383" spans="6:8" x14ac:dyDescent="0.3">
      <c r="F383" s="57" t="s">
        <v>230</v>
      </c>
      <c r="G383" s="16">
        <v>2.78</v>
      </c>
      <c r="H383" s="56">
        <v>2.56</v>
      </c>
    </row>
    <row r="384" spans="6:8" x14ac:dyDescent="0.3">
      <c r="F384" s="57">
        <v>78</v>
      </c>
      <c r="G384" s="16"/>
      <c r="H384" s="56"/>
    </row>
    <row r="385" spans="6:8" x14ac:dyDescent="0.3">
      <c r="F385" s="57" t="s">
        <v>231</v>
      </c>
      <c r="G385" s="16">
        <v>3.27</v>
      </c>
      <c r="H385" s="56">
        <v>2.48</v>
      </c>
    </row>
    <row r="386" spans="6:8" x14ac:dyDescent="0.3">
      <c r="F386" s="57" t="s">
        <v>232</v>
      </c>
      <c r="G386" s="16">
        <v>2.1</v>
      </c>
      <c r="H386" s="56">
        <v>3.04</v>
      </c>
    </row>
    <row r="387" spans="6:8" x14ac:dyDescent="0.3">
      <c r="F387" s="57" t="s">
        <v>233</v>
      </c>
      <c r="G387" s="16">
        <v>2</v>
      </c>
      <c r="H387" s="56">
        <v>3.18</v>
      </c>
    </row>
    <row r="388" spans="6:8" x14ac:dyDescent="0.3">
      <c r="F388" s="57" t="s">
        <v>234</v>
      </c>
      <c r="G388" s="16">
        <v>2.4</v>
      </c>
      <c r="H388" s="56">
        <v>2.64</v>
      </c>
    </row>
    <row r="389" spans="6:8" x14ac:dyDescent="0.3">
      <c r="F389" s="57" t="s">
        <v>235</v>
      </c>
      <c r="G389" s="16">
        <v>3.74</v>
      </c>
      <c r="H389" s="56">
        <v>2.06</v>
      </c>
    </row>
    <row r="390" spans="6:8" x14ac:dyDescent="0.3">
      <c r="F390" s="57">
        <v>79</v>
      </c>
      <c r="G390" s="16"/>
      <c r="H390" s="56"/>
    </row>
    <row r="391" spans="6:8" x14ac:dyDescent="0.3">
      <c r="F391" s="57" t="s">
        <v>236</v>
      </c>
      <c r="G391" s="16">
        <v>3.72</v>
      </c>
      <c r="H391" s="56">
        <v>2.06</v>
      </c>
    </row>
    <row r="392" spans="6:8" x14ac:dyDescent="0.3">
      <c r="F392" s="57" t="s">
        <v>237</v>
      </c>
      <c r="G392" s="16">
        <v>2.38</v>
      </c>
      <c r="H392" s="56">
        <v>2.63</v>
      </c>
    </row>
    <row r="393" spans="6:8" x14ac:dyDescent="0.3">
      <c r="F393" s="57" t="s">
        <v>238</v>
      </c>
      <c r="G393" s="16">
        <v>2</v>
      </c>
      <c r="H393" s="56">
        <v>3.16</v>
      </c>
    </row>
    <row r="394" spans="6:8" x14ac:dyDescent="0.3">
      <c r="F394" s="57" t="s">
        <v>239</v>
      </c>
      <c r="G394" s="16">
        <v>2.1</v>
      </c>
      <c r="H394" s="56">
        <v>3.02</v>
      </c>
    </row>
    <row r="395" spans="6:8" x14ac:dyDescent="0.3">
      <c r="F395" s="57" t="s">
        <v>240</v>
      </c>
      <c r="G395" s="16">
        <v>3.28</v>
      </c>
      <c r="H395" s="56">
        <v>2.46</v>
      </c>
    </row>
    <row r="396" spans="6:8" x14ac:dyDescent="0.3">
      <c r="F396" s="57">
        <v>80</v>
      </c>
      <c r="G396" s="16"/>
      <c r="H396" s="56"/>
    </row>
    <row r="397" spans="6:8" x14ac:dyDescent="0.3">
      <c r="F397" s="57" t="s">
        <v>241</v>
      </c>
      <c r="G397" s="16">
        <v>2.91</v>
      </c>
      <c r="H397" s="56">
        <v>2.56</v>
      </c>
    </row>
    <row r="398" spans="6:8" x14ac:dyDescent="0.3">
      <c r="F398" s="57" t="s">
        <v>242</v>
      </c>
      <c r="G398" s="16">
        <v>2.16</v>
      </c>
      <c r="H398" s="56">
        <v>2.71</v>
      </c>
    </row>
    <row r="399" spans="6:8" x14ac:dyDescent="0.3">
      <c r="F399" s="57" t="s">
        <v>243</v>
      </c>
      <c r="G399" s="16">
        <v>2</v>
      </c>
      <c r="H399" s="56">
        <v>2.64</v>
      </c>
    </row>
    <row r="400" spans="6:8" x14ac:dyDescent="0.3">
      <c r="F400" s="57" t="s">
        <v>244</v>
      </c>
      <c r="G400" s="16">
        <v>2.36</v>
      </c>
      <c r="H400" s="56">
        <v>2.4</v>
      </c>
    </row>
    <row r="401" spans="6:8" x14ac:dyDescent="0.3">
      <c r="F401" s="57" t="s">
        <v>245</v>
      </c>
      <c r="G401" s="16">
        <v>3.18</v>
      </c>
      <c r="H401" s="56">
        <v>2.2400000000000002</v>
      </c>
    </row>
    <row r="402" spans="6:8" x14ac:dyDescent="0.3">
      <c r="F402" s="57">
        <v>81</v>
      </c>
      <c r="G402" s="16"/>
      <c r="H402" s="56"/>
    </row>
    <row r="403" spans="6:8" x14ac:dyDescent="0.3">
      <c r="F403" s="57" t="s">
        <v>246</v>
      </c>
      <c r="G403" s="16">
        <v>3.2</v>
      </c>
      <c r="H403" s="56">
        <v>2.2400000000000002</v>
      </c>
    </row>
    <row r="404" spans="6:8" x14ac:dyDescent="0.3">
      <c r="F404" s="57" t="s">
        <v>247</v>
      </c>
      <c r="G404" s="16">
        <v>2.39</v>
      </c>
      <c r="H404" s="56">
        <v>2.41</v>
      </c>
    </row>
    <row r="405" spans="6:8" x14ac:dyDescent="0.3">
      <c r="F405" s="57" t="s">
        <v>248</v>
      </c>
      <c r="G405" s="16">
        <v>2</v>
      </c>
      <c r="H405" s="56">
        <v>2.65</v>
      </c>
    </row>
    <row r="406" spans="6:8" x14ac:dyDescent="0.3">
      <c r="F406" s="57" t="s">
        <v>249</v>
      </c>
      <c r="G406" s="16">
        <v>2.16</v>
      </c>
      <c r="H406" s="56">
        <v>2.73</v>
      </c>
    </row>
    <row r="407" spans="6:8" x14ac:dyDescent="0.3">
      <c r="F407" s="57" t="s">
        <v>250</v>
      </c>
      <c r="G407" s="16">
        <v>2.9</v>
      </c>
      <c r="H407" s="56">
        <v>2.57</v>
      </c>
    </row>
    <row r="408" spans="6:8" x14ac:dyDescent="0.3">
      <c r="F408" s="57">
        <v>82</v>
      </c>
      <c r="G408" s="16"/>
      <c r="H408" s="56"/>
    </row>
    <row r="409" spans="6:8" x14ac:dyDescent="0.3">
      <c r="F409" s="57" t="s">
        <v>251</v>
      </c>
      <c r="G409" s="16">
        <v>3.15</v>
      </c>
      <c r="H409" s="56">
        <v>2.5099999999999998</v>
      </c>
    </row>
    <row r="410" spans="6:8" x14ac:dyDescent="0.3">
      <c r="F410" s="57" t="s">
        <v>252</v>
      </c>
      <c r="G410" s="16">
        <v>2.12</v>
      </c>
      <c r="H410" s="56">
        <v>2.95</v>
      </c>
    </row>
    <row r="411" spans="6:8" x14ac:dyDescent="0.3">
      <c r="F411" s="57" t="s">
        <v>253</v>
      </c>
      <c r="G411" s="16">
        <v>2</v>
      </c>
      <c r="H411" s="56">
        <v>2.97</v>
      </c>
    </row>
    <row r="412" spans="6:8" x14ac:dyDescent="0.3">
      <c r="F412" s="57" t="s">
        <v>254</v>
      </c>
      <c r="G412" s="16">
        <v>2.35</v>
      </c>
      <c r="H412" s="56">
        <v>2.57</v>
      </c>
    </row>
    <row r="413" spans="6:8" x14ac:dyDescent="0.3">
      <c r="F413" s="57" t="s">
        <v>255</v>
      </c>
      <c r="G413" s="16">
        <v>3.56</v>
      </c>
      <c r="H413" s="56">
        <v>2.13</v>
      </c>
    </row>
    <row r="414" spans="6:8" x14ac:dyDescent="0.3">
      <c r="F414" s="57">
        <v>83</v>
      </c>
      <c r="G414" s="16"/>
      <c r="H414" s="56"/>
    </row>
    <row r="415" spans="6:8" x14ac:dyDescent="0.3">
      <c r="F415" s="57" t="s">
        <v>256</v>
      </c>
      <c r="G415" s="16">
        <v>3.56</v>
      </c>
      <c r="H415" s="56">
        <v>2.13</v>
      </c>
    </row>
    <row r="416" spans="6:8" x14ac:dyDescent="0.3">
      <c r="F416" s="57" t="s">
        <v>257</v>
      </c>
      <c r="G416" s="16">
        <v>2.35</v>
      </c>
      <c r="H416" s="56">
        <v>2.57</v>
      </c>
    </row>
    <row r="417" spans="6:8" x14ac:dyDescent="0.3">
      <c r="F417" s="57" t="s">
        <v>258</v>
      </c>
      <c r="G417" s="16">
        <v>2</v>
      </c>
      <c r="H417" s="56">
        <v>2.97</v>
      </c>
    </row>
    <row r="418" spans="6:8" x14ac:dyDescent="0.3">
      <c r="F418" s="57" t="s">
        <v>259</v>
      </c>
      <c r="G418" s="16">
        <v>2.12</v>
      </c>
      <c r="H418" s="56">
        <v>2.95</v>
      </c>
    </row>
    <row r="419" spans="6:8" x14ac:dyDescent="0.3">
      <c r="F419" s="57" t="s">
        <v>260</v>
      </c>
      <c r="G419" s="16">
        <v>3.15</v>
      </c>
      <c r="H419" s="56">
        <v>2.5099999999999998</v>
      </c>
    </row>
    <row r="420" spans="6:8" x14ac:dyDescent="0.3">
      <c r="F420" s="57">
        <v>84</v>
      </c>
      <c r="G420" s="16"/>
      <c r="H420" s="56"/>
    </row>
    <row r="421" spans="6:8" x14ac:dyDescent="0.3">
      <c r="F421" s="57" t="s">
        <v>261</v>
      </c>
      <c r="G421" s="16">
        <v>2.78</v>
      </c>
      <c r="H421" s="56">
        <v>2.62</v>
      </c>
    </row>
    <row r="422" spans="6:8" x14ac:dyDescent="0.3">
      <c r="F422" s="57" t="s">
        <v>262</v>
      </c>
      <c r="G422" s="16">
        <v>2.1800000000000002</v>
      </c>
      <c r="H422" s="56">
        <v>2.65</v>
      </c>
    </row>
    <row r="423" spans="6:8" x14ac:dyDescent="0.3">
      <c r="F423" s="57" t="s">
        <v>263</v>
      </c>
      <c r="G423" s="16">
        <v>2</v>
      </c>
      <c r="H423" s="56">
        <v>2.48</v>
      </c>
    </row>
    <row r="424" spans="6:8" x14ac:dyDescent="0.3">
      <c r="F424" s="57" t="s">
        <v>264</v>
      </c>
      <c r="G424" s="16">
        <v>2.33</v>
      </c>
      <c r="H424" s="56">
        <v>2.35</v>
      </c>
    </row>
    <row r="425" spans="6:8" x14ac:dyDescent="0.3">
      <c r="F425" s="57" t="s">
        <v>265</v>
      </c>
      <c r="G425" s="16">
        <v>3.04</v>
      </c>
      <c r="H425" s="56">
        <v>2.31</v>
      </c>
    </row>
    <row r="426" spans="6:8" x14ac:dyDescent="0.3">
      <c r="F426" s="57">
        <v>85</v>
      </c>
      <c r="G426" s="16"/>
      <c r="H426" s="56"/>
    </row>
    <row r="427" spans="6:8" x14ac:dyDescent="0.3">
      <c r="F427" s="57" t="s">
        <v>266</v>
      </c>
      <c r="G427" s="16">
        <v>3.04</v>
      </c>
      <c r="H427" s="56">
        <v>2.31</v>
      </c>
    </row>
    <row r="428" spans="6:8" x14ac:dyDescent="0.3">
      <c r="F428" s="57" t="s">
        <v>267</v>
      </c>
      <c r="G428" s="16">
        <v>2.33</v>
      </c>
      <c r="H428" s="56">
        <v>2.35</v>
      </c>
    </row>
    <row r="429" spans="6:8" x14ac:dyDescent="0.3">
      <c r="F429" s="57" t="s">
        <v>268</v>
      </c>
      <c r="G429" s="16">
        <v>2</v>
      </c>
      <c r="H429" s="56">
        <v>2.48</v>
      </c>
    </row>
    <row r="430" spans="6:8" x14ac:dyDescent="0.3">
      <c r="F430" s="57" t="s">
        <v>269</v>
      </c>
      <c r="G430" s="16">
        <v>2.1800000000000002</v>
      </c>
      <c r="H430" s="56">
        <v>2.65</v>
      </c>
    </row>
    <row r="431" spans="6:8" x14ac:dyDescent="0.3">
      <c r="F431" s="57" t="s">
        <v>270</v>
      </c>
      <c r="G431" s="16">
        <v>2.78</v>
      </c>
      <c r="H431" s="56">
        <v>2.62</v>
      </c>
    </row>
    <row r="432" spans="6:8" x14ac:dyDescent="0.3">
      <c r="F432" s="57">
        <v>86</v>
      </c>
      <c r="G432" s="16"/>
      <c r="H432" s="56"/>
    </row>
    <row r="433" spans="6:8" x14ac:dyDescent="0.3">
      <c r="F433" s="57" t="s">
        <v>271</v>
      </c>
      <c r="G433" s="16">
        <v>3.02</v>
      </c>
      <c r="H433" s="56">
        <v>2.56</v>
      </c>
    </row>
    <row r="434" spans="6:8" x14ac:dyDescent="0.3">
      <c r="F434" s="57" t="s">
        <v>272</v>
      </c>
      <c r="G434" s="16">
        <v>2.15</v>
      </c>
      <c r="H434" s="56">
        <v>2.84</v>
      </c>
    </row>
    <row r="435" spans="6:8" x14ac:dyDescent="0.3">
      <c r="F435" s="57" t="s">
        <v>273</v>
      </c>
      <c r="G435" s="16">
        <v>2</v>
      </c>
      <c r="H435" s="56">
        <v>2.81</v>
      </c>
    </row>
    <row r="436" spans="6:8" x14ac:dyDescent="0.3">
      <c r="F436" s="57" t="s">
        <v>274</v>
      </c>
      <c r="G436" s="16">
        <v>2.4300000000000002</v>
      </c>
      <c r="H436" s="56">
        <v>2.4700000000000002</v>
      </c>
    </row>
    <row r="437" spans="6:8" x14ac:dyDescent="0.3">
      <c r="F437" s="57" t="s">
        <v>275</v>
      </c>
      <c r="G437" s="16">
        <v>3.38</v>
      </c>
      <c r="H437" s="56">
        <v>2.1800000000000002</v>
      </c>
    </row>
    <row r="438" spans="6:8" x14ac:dyDescent="0.3">
      <c r="F438" s="57">
        <v>87</v>
      </c>
      <c r="G438" s="16"/>
      <c r="H438" s="56"/>
    </row>
    <row r="439" spans="6:8" x14ac:dyDescent="0.3">
      <c r="F439" s="57" t="s">
        <v>276</v>
      </c>
      <c r="G439" s="16">
        <v>2.92</v>
      </c>
      <c r="H439" s="56">
        <v>2.2999999999999998</v>
      </c>
    </row>
    <row r="440" spans="6:8" x14ac:dyDescent="0.3">
      <c r="F440" s="57" t="s">
        <v>277</v>
      </c>
      <c r="G440" s="16">
        <v>2.16</v>
      </c>
      <c r="H440" s="56">
        <v>2.44</v>
      </c>
    </row>
    <row r="441" spans="6:8" x14ac:dyDescent="0.3">
      <c r="F441" s="57" t="s">
        <v>278</v>
      </c>
      <c r="G441" s="16">
        <v>2</v>
      </c>
      <c r="H441" s="56">
        <v>2.4900000000000002</v>
      </c>
    </row>
    <row r="442" spans="6:8" x14ac:dyDescent="0.3">
      <c r="F442" s="57" t="s">
        <v>279</v>
      </c>
      <c r="G442" s="16">
        <v>2.19</v>
      </c>
      <c r="H442" s="56">
        <v>2.39</v>
      </c>
    </row>
    <row r="443" spans="6:8" x14ac:dyDescent="0.3">
      <c r="F443" s="57" t="s">
        <v>280</v>
      </c>
      <c r="G443" s="16">
        <v>2.9</v>
      </c>
      <c r="H443" s="56">
        <v>2.25</v>
      </c>
    </row>
    <row r="444" spans="6:8" x14ac:dyDescent="0.3">
      <c r="F444" s="57">
        <v>88</v>
      </c>
      <c r="G444" s="16"/>
      <c r="H444" s="56"/>
    </row>
    <row r="445" spans="6:8" x14ac:dyDescent="0.3">
      <c r="F445" s="57" t="s">
        <v>281</v>
      </c>
      <c r="G445" s="16">
        <v>2.66</v>
      </c>
      <c r="H445" s="56">
        <v>2.46</v>
      </c>
    </row>
    <row r="446" spans="6:8" x14ac:dyDescent="0.3">
      <c r="F446" s="57" t="s">
        <v>282</v>
      </c>
      <c r="G446" s="16">
        <v>2.19</v>
      </c>
      <c r="H446" s="56">
        <v>2.35</v>
      </c>
    </row>
    <row r="447" spans="6:8" x14ac:dyDescent="0.3">
      <c r="F447" s="57" t="s">
        <v>283</v>
      </c>
      <c r="G447" s="16">
        <v>2</v>
      </c>
      <c r="H447" s="56">
        <v>2.21</v>
      </c>
    </row>
    <row r="448" spans="6:8" x14ac:dyDescent="0.3">
      <c r="F448" s="57" t="s">
        <v>284</v>
      </c>
      <c r="G448" s="16">
        <v>2.2400000000000002</v>
      </c>
      <c r="H448" s="56">
        <v>2.25</v>
      </c>
    </row>
    <row r="449" spans="6:8" x14ac:dyDescent="0.3">
      <c r="F449" s="57" t="s">
        <v>285</v>
      </c>
      <c r="G449" s="16">
        <v>2.64</v>
      </c>
      <c r="H449" s="56">
        <v>2.37</v>
      </c>
    </row>
    <row r="450" spans="6:8" x14ac:dyDescent="0.3">
      <c r="F450" s="57">
        <v>89</v>
      </c>
      <c r="G450" s="16"/>
      <c r="H450" s="56"/>
    </row>
    <row r="451" spans="6:8" x14ac:dyDescent="0.3">
      <c r="F451" s="57" t="s">
        <v>286</v>
      </c>
      <c r="G451" s="16">
        <v>2.81</v>
      </c>
      <c r="H451" s="56">
        <v>2.4900000000000002</v>
      </c>
    </row>
    <row r="452" spans="6:8" x14ac:dyDescent="0.3">
      <c r="F452" s="57" t="s">
        <v>287</v>
      </c>
      <c r="G452" s="16">
        <v>2.41</v>
      </c>
      <c r="H452" s="56">
        <v>2.1800000000000002</v>
      </c>
    </row>
    <row r="453" spans="6:8" x14ac:dyDescent="0.3">
      <c r="F453" s="57" t="s">
        <v>288</v>
      </c>
      <c r="G453" s="16">
        <v>2.02</v>
      </c>
      <c r="H453" s="56">
        <v>2.2200000000000002</v>
      </c>
    </row>
    <row r="454" spans="6:8" x14ac:dyDescent="0.3">
      <c r="F454" s="57" t="s">
        <v>289</v>
      </c>
      <c r="G454" s="16">
        <v>2.2400000000000002</v>
      </c>
      <c r="H454" s="56">
        <v>2.5299999999999998</v>
      </c>
    </row>
    <row r="455" spans="6:8" x14ac:dyDescent="0.3">
      <c r="F455" s="57" t="s">
        <v>290</v>
      </c>
      <c r="G455" s="16">
        <v>2.62</v>
      </c>
      <c r="H455" s="56">
        <v>2.84</v>
      </c>
    </row>
    <row r="456" spans="6:8" x14ac:dyDescent="0.3">
      <c r="F456" s="57">
        <v>90</v>
      </c>
      <c r="G456" s="16"/>
      <c r="H456" s="56"/>
    </row>
    <row r="457" spans="6:8" x14ac:dyDescent="0.3">
      <c r="F457" s="57" t="s">
        <v>291</v>
      </c>
      <c r="G457" s="16">
        <v>3.55</v>
      </c>
      <c r="H457" s="56">
        <v>2.4700000000000002</v>
      </c>
    </row>
    <row r="458" spans="6:8" x14ac:dyDescent="0.3">
      <c r="F458" s="57" t="s">
        <v>292</v>
      </c>
      <c r="G458" s="16">
        <v>2.09</v>
      </c>
      <c r="H458" s="56">
        <v>3.23</v>
      </c>
    </row>
    <row r="459" spans="6:8" x14ac:dyDescent="0.3">
      <c r="F459" s="57" t="s">
        <v>293</v>
      </c>
      <c r="G459" s="16">
        <v>2</v>
      </c>
      <c r="H459" s="56">
        <v>3.58</v>
      </c>
    </row>
    <row r="460" spans="6:8" x14ac:dyDescent="0.3">
      <c r="F460" s="57" t="s">
        <v>294</v>
      </c>
      <c r="G460" s="16">
        <v>2.39</v>
      </c>
      <c r="H460" s="56">
        <v>2.78</v>
      </c>
    </row>
    <row r="461" spans="6:8" x14ac:dyDescent="0.3">
      <c r="F461" s="57" t="s">
        <v>295</v>
      </c>
      <c r="G461" s="16">
        <v>4.09</v>
      </c>
      <c r="H461" s="56">
        <v>2</v>
      </c>
    </row>
    <row r="462" spans="6:8" x14ac:dyDescent="0.3">
      <c r="F462" s="57">
        <v>91</v>
      </c>
      <c r="G462" s="16"/>
      <c r="H462" s="56"/>
    </row>
    <row r="463" spans="6:8" x14ac:dyDescent="0.3">
      <c r="F463" s="57" t="s">
        <v>296</v>
      </c>
      <c r="G463" s="16">
        <v>3.39</v>
      </c>
      <c r="H463" s="56">
        <v>2.0099999999999998</v>
      </c>
    </row>
    <row r="464" spans="6:8" x14ac:dyDescent="0.3">
      <c r="F464" s="57" t="s">
        <v>297</v>
      </c>
      <c r="G464" s="16">
        <v>2.1</v>
      </c>
      <c r="H464" s="56">
        <v>2.58</v>
      </c>
    </row>
    <row r="465" spans="6:8" x14ac:dyDescent="0.3">
      <c r="F465" s="57" t="s">
        <v>298</v>
      </c>
      <c r="G465" s="16">
        <v>2</v>
      </c>
      <c r="H465" s="56">
        <v>2.97</v>
      </c>
    </row>
    <row r="466" spans="6:8" x14ac:dyDescent="0.3">
      <c r="F466" s="57" t="s">
        <v>299</v>
      </c>
      <c r="G466" s="16">
        <v>2.11</v>
      </c>
      <c r="H466" s="56">
        <v>2.58</v>
      </c>
    </row>
    <row r="467" spans="6:8" x14ac:dyDescent="0.3">
      <c r="F467" s="57" t="s">
        <v>300</v>
      </c>
      <c r="G467" s="16">
        <v>3.27</v>
      </c>
      <c r="H467" s="56">
        <v>2.0499999999999998</v>
      </c>
    </row>
    <row r="468" spans="6:8" x14ac:dyDescent="0.3">
      <c r="F468" s="57">
        <v>92</v>
      </c>
      <c r="G468" s="16"/>
      <c r="H468" s="56"/>
    </row>
    <row r="469" spans="6:8" x14ac:dyDescent="0.3">
      <c r="F469" s="57" t="s">
        <v>301</v>
      </c>
      <c r="G469" s="16">
        <v>2.85</v>
      </c>
      <c r="H469" s="56">
        <v>2.31</v>
      </c>
    </row>
    <row r="470" spans="6:8" x14ac:dyDescent="0.3">
      <c r="F470" s="57" t="s">
        <v>302</v>
      </c>
      <c r="G470" s="16">
        <v>2.15</v>
      </c>
      <c r="H470" s="56">
        <v>2.34</v>
      </c>
    </row>
    <row r="471" spans="6:8" x14ac:dyDescent="0.3">
      <c r="F471" s="57" t="s">
        <v>303</v>
      </c>
      <c r="G471" s="16">
        <v>2</v>
      </c>
      <c r="H471" s="56">
        <v>2.33</v>
      </c>
    </row>
    <row r="472" spans="6:8" x14ac:dyDescent="0.3">
      <c r="F472" s="57" t="s">
        <v>304</v>
      </c>
      <c r="G472" s="16">
        <v>2.16</v>
      </c>
      <c r="H472" s="56">
        <v>2.31</v>
      </c>
    </row>
    <row r="473" spans="6:8" x14ac:dyDescent="0.3">
      <c r="F473" s="57" t="s">
        <v>305</v>
      </c>
      <c r="G473" s="16">
        <v>2.69</v>
      </c>
      <c r="H473" s="56">
        <v>2.29</v>
      </c>
    </row>
    <row r="474" spans="6:8" x14ac:dyDescent="0.3">
      <c r="F474" s="57">
        <v>93</v>
      </c>
      <c r="G474" s="16"/>
      <c r="H474" s="56"/>
    </row>
    <row r="475" spans="6:8" x14ac:dyDescent="0.3">
      <c r="F475" s="57" t="s">
        <v>306</v>
      </c>
      <c r="G475" s="16">
        <v>2.84</v>
      </c>
      <c r="H475" s="56">
        <v>2.4300000000000002</v>
      </c>
    </row>
    <row r="476" spans="6:8" x14ac:dyDescent="0.3">
      <c r="F476" s="57" t="s">
        <v>307</v>
      </c>
      <c r="G476" s="16">
        <v>2.39</v>
      </c>
      <c r="H476" s="56">
        <v>2.17</v>
      </c>
    </row>
    <row r="477" spans="6:8" x14ac:dyDescent="0.3">
      <c r="F477" s="57" t="s">
        <v>308</v>
      </c>
      <c r="G477" s="16">
        <v>2</v>
      </c>
      <c r="H477" s="56">
        <v>2.2200000000000002</v>
      </c>
    </row>
    <row r="478" spans="6:8" x14ac:dyDescent="0.3">
      <c r="F478" s="57" t="s">
        <v>309</v>
      </c>
      <c r="G478" s="16">
        <v>2.2000000000000002</v>
      </c>
      <c r="H478" s="56">
        <v>2.54</v>
      </c>
    </row>
    <row r="479" spans="6:8" x14ac:dyDescent="0.3">
      <c r="F479" s="57" t="s">
        <v>310</v>
      </c>
      <c r="G479" s="16">
        <v>2.59</v>
      </c>
      <c r="H479" s="56">
        <v>2.81</v>
      </c>
    </row>
    <row r="480" spans="6:8" x14ac:dyDescent="0.3">
      <c r="F480" s="57">
        <v>94</v>
      </c>
      <c r="G480" s="16"/>
      <c r="H480" s="56"/>
    </row>
    <row r="481" spans="6:8" x14ac:dyDescent="0.3">
      <c r="F481" s="57" t="s">
        <v>311</v>
      </c>
      <c r="G481" s="16">
        <v>3.6</v>
      </c>
      <c r="H481" s="56">
        <v>2.5299999999999998</v>
      </c>
    </row>
    <row r="482" spans="6:8" x14ac:dyDescent="0.3">
      <c r="F482" s="57" t="s">
        <v>312</v>
      </c>
      <c r="G482" s="16">
        <v>2.0099999999999998</v>
      </c>
      <c r="H482" s="56">
        <v>3.34</v>
      </c>
    </row>
    <row r="483" spans="6:8" x14ac:dyDescent="0.3">
      <c r="F483" s="57" t="s">
        <v>313</v>
      </c>
      <c r="G483" s="16">
        <v>2</v>
      </c>
      <c r="H483" s="56">
        <v>3.72</v>
      </c>
    </row>
    <row r="484" spans="6:8" x14ac:dyDescent="0.3">
      <c r="F484" s="57" t="s">
        <v>314</v>
      </c>
      <c r="G484" s="16">
        <v>2.16</v>
      </c>
      <c r="H484" s="56">
        <v>2.98</v>
      </c>
    </row>
    <row r="485" spans="6:8" x14ac:dyDescent="0.3">
      <c r="F485" s="57" t="s">
        <v>315</v>
      </c>
      <c r="G485" s="16">
        <v>4.03</v>
      </c>
      <c r="H485" s="56">
        <v>2</v>
      </c>
    </row>
    <row r="486" spans="6:8" x14ac:dyDescent="0.3">
      <c r="F486" s="57">
        <v>95</v>
      </c>
      <c r="G486" s="16"/>
      <c r="H486" s="56"/>
    </row>
    <row r="487" spans="6:8" x14ac:dyDescent="0.3">
      <c r="F487" s="57" t="s">
        <v>316</v>
      </c>
      <c r="G487" s="16">
        <v>2.59</v>
      </c>
      <c r="H487" s="56">
        <v>2.38</v>
      </c>
    </row>
    <row r="488" spans="6:8" x14ac:dyDescent="0.3">
      <c r="F488" s="57" t="s">
        <v>317</v>
      </c>
      <c r="G488" s="16">
        <v>2.16</v>
      </c>
      <c r="H488" s="56">
        <v>2.21</v>
      </c>
    </row>
    <row r="489" spans="6:8" x14ac:dyDescent="0.3">
      <c r="F489" s="57" t="s">
        <v>318</v>
      </c>
      <c r="G489" s="16">
        <v>2</v>
      </c>
      <c r="H489" s="56">
        <v>2.0099999999999998</v>
      </c>
    </row>
    <row r="490" spans="6:8" x14ac:dyDescent="0.3">
      <c r="F490" s="57" t="s">
        <v>319</v>
      </c>
      <c r="G490" s="16">
        <v>2.17</v>
      </c>
      <c r="H490" s="56">
        <v>2.1</v>
      </c>
    </row>
    <row r="491" spans="6:8" x14ac:dyDescent="0.3">
      <c r="F491" s="57" t="s">
        <v>320</v>
      </c>
      <c r="G491" s="16">
        <v>2.48</v>
      </c>
      <c r="H491" s="56">
        <v>2.35</v>
      </c>
    </row>
    <row r="492" spans="6:8" x14ac:dyDescent="0.3">
      <c r="F492" s="57">
        <v>96</v>
      </c>
      <c r="G492" s="16"/>
      <c r="H492" s="56"/>
    </row>
    <row r="493" spans="6:8" x14ac:dyDescent="0.3">
      <c r="F493" s="57" t="s">
        <v>321</v>
      </c>
      <c r="G493" s="16">
        <v>2.54</v>
      </c>
      <c r="H493" s="56">
        <v>2.44</v>
      </c>
    </row>
    <row r="494" spans="6:8" x14ac:dyDescent="0.3">
      <c r="F494" s="57" t="s">
        <v>322</v>
      </c>
      <c r="G494" s="16">
        <v>2.2400000000000002</v>
      </c>
      <c r="H494" s="56">
        <v>2.21</v>
      </c>
    </row>
    <row r="495" spans="6:8" x14ac:dyDescent="0.3">
      <c r="F495" s="57" t="s">
        <v>323</v>
      </c>
      <c r="G495" s="16">
        <v>2</v>
      </c>
      <c r="H495" s="56">
        <v>2.04</v>
      </c>
    </row>
    <row r="496" spans="6:8" x14ac:dyDescent="0.3">
      <c r="F496" s="57" t="s">
        <v>324</v>
      </c>
      <c r="G496" s="16">
        <v>2.21</v>
      </c>
      <c r="H496" s="56">
        <v>2.2799999999999998</v>
      </c>
    </row>
    <row r="497" spans="6:8" x14ac:dyDescent="0.3">
      <c r="F497" s="57" t="s">
        <v>325</v>
      </c>
      <c r="G497" s="16">
        <v>2.52</v>
      </c>
      <c r="H497" s="56">
        <v>2.5099999999999998</v>
      </c>
    </row>
    <row r="498" spans="6:8" x14ac:dyDescent="0.3">
      <c r="F498" s="57">
        <v>97</v>
      </c>
      <c r="G498" s="16"/>
      <c r="H498" s="56"/>
    </row>
    <row r="499" spans="6:8" x14ac:dyDescent="0.3">
      <c r="F499" s="57" t="s">
        <v>326</v>
      </c>
      <c r="G499" s="16">
        <v>2.61</v>
      </c>
      <c r="H499" s="56">
        <v>2.37</v>
      </c>
    </row>
    <row r="500" spans="6:8" x14ac:dyDescent="0.3">
      <c r="F500" s="57" t="s">
        <v>327</v>
      </c>
      <c r="G500" s="16">
        <v>2.2000000000000002</v>
      </c>
      <c r="H500" s="56">
        <v>2.34</v>
      </c>
    </row>
    <row r="501" spans="6:8" x14ac:dyDescent="0.3">
      <c r="F501" s="57" t="s">
        <v>328</v>
      </c>
      <c r="G501" s="16">
        <v>2</v>
      </c>
      <c r="H501" s="56">
        <v>2.2599999999999998</v>
      </c>
    </row>
    <row r="502" spans="6:8" x14ac:dyDescent="0.3">
      <c r="F502" s="57" t="s">
        <v>329</v>
      </c>
      <c r="G502" s="16">
        <v>2.19</v>
      </c>
      <c r="H502" s="56">
        <v>2.35</v>
      </c>
    </row>
    <row r="503" spans="6:8" x14ac:dyDescent="0.3">
      <c r="F503" s="57" t="s">
        <v>330</v>
      </c>
      <c r="G503" s="16">
        <v>2.62</v>
      </c>
      <c r="H503" s="56">
        <v>2.39</v>
      </c>
    </row>
    <row r="504" spans="6:8" x14ac:dyDescent="0.3">
      <c r="F504" s="57">
        <v>98</v>
      </c>
      <c r="G504" s="16"/>
      <c r="H504" s="56"/>
    </row>
    <row r="505" spans="6:8" x14ac:dyDescent="0.3">
      <c r="F505" s="57" t="s">
        <v>331</v>
      </c>
      <c r="G505" s="16">
        <v>2.76</v>
      </c>
      <c r="H505" s="56">
        <v>2.46</v>
      </c>
    </row>
    <row r="506" spans="6:8" x14ac:dyDescent="0.3">
      <c r="F506" s="57" t="s">
        <v>332</v>
      </c>
      <c r="G506" s="16">
        <v>2.39</v>
      </c>
      <c r="H506" s="56">
        <v>2.17</v>
      </c>
    </row>
    <row r="507" spans="6:8" x14ac:dyDescent="0.3">
      <c r="F507" s="57" t="s">
        <v>333</v>
      </c>
      <c r="G507" s="16">
        <v>2.02</v>
      </c>
      <c r="H507" s="56">
        <v>2.2200000000000002</v>
      </c>
    </row>
    <row r="508" spans="6:8" x14ac:dyDescent="0.3">
      <c r="F508" s="57" t="s">
        <v>334</v>
      </c>
      <c r="G508" s="16">
        <v>2.2200000000000002</v>
      </c>
      <c r="H508" s="56">
        <v>2.5</v>
      </c>
    </row>
    <row r="509" spans="6:8" x14ac:dyDescent="0.3">
      <c r="F509" s="57" t="s">
        <v>335</v>
      </c>
      <c r="G509" s="16">
        <v>2.58</v>
      </c>
      <c r="H509" s="56">
        <v>2.79</v>
      </c>
    </row>
    <row r="510" spans="6:8" x14ac:dyDescent="0.3">
      <c r="F510" s="57">
        <v>99</v>
      </c>
      <c r="G510" s="16"/>
      <c r="H510" s="56"/>
    </row>
    <row r="511" spans="6:8" x14ac:dyDescent="0.3">
      <c r="F511" s="57" t="s">
        <v>336</v>
      </c>
      <c r="G511" s="16">
        <v>3.6</v>
      </c>
      <c r="H511" s="56">
        <v>2.5</v>
      </c>
    </row>
    <row r="512" spans="6:8" x14ac:dyDescent="0.3">
      <c r="F512" s="57" t="s">
        <v>337</v>
      </c>
      <c r="G512" s="16">
        <v>2.0099999999999998</v>
      </c>
      <c r="H512" s="56">
        <v>3.32</v>
      </c>
    </row>
    <row r="513" spans="6:8" x14ac:dyDescent="0.3">
      <c r="F513" s="57" t="s">
        <v>338</v>
      </c>
      <c r="G513" s="16">
        <v>2</v>
      </c>
      <c r="H513" s="56">
        <v>3.73</v>
      </c>
    </row>
    <row r="514" spans="6:8" x14ac:dyDescent="0.3">
      <c r="F514" s="57" t="s">
        <v>339</v>
      </c>
      <c r="G514" s="16">
        <v>2.15</v>
      </c>
      <c r="H514" s="56">
        <v>2.98</v>
      </c>
    </row>
    <row r="515" spans="6:8" x14ac:dyDescent="0.3">
      <c r="F515" s="57" t="s">
        <v>340</v>
      </c>
      <c r="G515" s="16">
        <v>4.0199999999999996</v>
      </c>
      <c r="H515" s="56">
        <v>2</v>
      </c>
    </row>
    <row r="516" spans="6:8" x14ac:dyDescent="0.3">
      <c r="F516" s="57">
        <v>100</v>
      </c>
      <c r="G516" s="16"/>
      <c r="H516" s="56"/>
    </row>
    <row r="517" spans="6:8" x14ac:dyDescent="0.3">
      <c r="F517" s="57" t="s">
        <v>341</v>
      </c>
      <c r="G517" s="16">
        <v>2.82</v>
      </c>
      <c r="H517" s="56">
        <v>2.2799999999999998</v>
      </c>
    </row>
    <row r="518" spans="6:8" x14ac:dyDescent="0.3">
      <c r="F518" s="57" t="s">
        <v>342</v>
      </c>
      <c r="G518" s="16">
        <v>2.33</v>
      </c>
      <c r="H518" s="56">
        <v>2.06</v>
      </c>
    </row>
    <row r="519" spans="6:8" x14ac:dyDescent="0.3">
      <c r="F519" s="57" t="s">
        <v>343</v>
      </c>
      <c r="G519" s="16">
        <v>2</v>
      </c>
      <c r="H519" s="56">
        <v>2.02</v>
      </c>
    </row>
    <row r="520" spans="6:8" x14ac:dyDescent="0.3">
      <c r="F520" s="57" t="s">
        <v>344</v>
      </c>
      <c r="G520" s="16">
        <v>2.13</v>
      </c>
      <c r="H520" s="56">
        <v>2.37</v>
      </c>
    </row>
    <row r="521" spans="6:8" x14ac:dyDescent="0.3">
      <c r="F521" s="57" t="s">
        <v>345</v>
      </c>
      <c r="G521" s="16">
        <v>2.4700000000000002</v>
      </c>
      <c r="H521" s="56">
        <v>2.69</v>
      </c>
    </row>
    <row r="522" spans="6:8" x14ac:dyDescent="0.3">
      <c r="F522" s="57">
        <v>101</v>
      </c>
      <c r="G522" s="16"/>
      <c r="H522" s="56"/>
    </row>
    <row r="523" spans="6:8" x14ac:dyDescent="0.3">
      <c r="F523" s="57" t="s">
        <v>346</v>
      </c>
      <c r="G523" s="16">
        <v>3.61</v>
      </c>
      <c r="H523" s="56">
        <v>2.5299999999999998</v>
      </c>
    </row>
    <row r="524" spans="6:8" x14ac:dyDescent="0.3">
      <c r="F524" s="57" t="s">
        <v>347</v>
      </c>
      <c r="G524" s="16">
        <v>2.0099999999999998</v>
      </c>
      <c r="H524" s="56">
        <v>3.33</v>
      </c>
    </row>
    <row r="525" spans="6:8" x14ac:dyDescent="0.3">
      <c r="F525" s="57" t="s">
        <v>348</v>
      </c>
      <c r="G525" s="16">
        <v>2</v>
      </c>
      <c r="H525" s="56">
        <v>3.73</v>
      </c>
    </row>
    <row r="526" spans="6:8" x14ac:dyDescent="0.3">
      <c r="F526" s="57" t="s">
        <v>349</v>
      </c>
      <c r="G526" s="16">
        <v>2.16</v>
      </c>
      <c r="H526" s="56">
        <v>2.98</v>
      </c>
    </row>
    <row r="527" spans="6:8" x14ac:dyDescent="0.3">
      <c r="F527" s="57" t="s">
        <v>350</v>
      </c>
      <c r="G527" s="16">
        <v>4.03</v>
      </c>
      <c r="H527" s="56">
        <v>2</v>
      </c>
    </row>
    <row r="528" spans="6:8" x14ac:dyDescent="0.3">
      <c r="F528" s="57">
        <v>102</v>
      </c>
      <c r="G528" s="16"/>
      <c r="H528" s="56"/>
    </row>
    <row r="529" spans="6:8" x14ac:dyDescent="0.3">
      <c r="F529" s="57" t="s">
        <v>351</v>
      </c>
      <c r="G529" s="16">
        <v>2.85</v>
      </c>
      <c r="H529" s="56">
        <v>2.2999999999999998</v>
      </c>
    </row>
    <row r="530" spans="6:8" x14ac:dyDescent="0.3">
      <c r="F530" s="57" t="s">
        <v>352</v>
      </c>
      <c r="G530" s="16">
        <v>2.35</v>
      </c>
      <c r="H530" s="56">
        <v>2.0699999999999998</v>
      </c>
    </row>
    <row r="531" spans="6:8" x14ac:dyDescent="0.3">
      <c r="F531" s="57" t="s">
        <v>353</v>
      </c>
      <c r="G531" s="16">
        <v>2</v>
      </c>
      <c r="H531" s="56">
        <v>2.0299999999999998</v>
      </c>
    </row>
    <row r="532" spans="6:8" x14ac:dyDescent="0.3">
      <c r="F532" s="57" t="s">
        <v>354</v>
      </c>
      <c r="G532" s="16">
        <v>2.14</v>
      </c>
      <c r="H532" s="56">
        <v>2.39</v>
      </c>
    </row>
    <row r="533" spans="6:8" x14ac:dyDescent="0.3">
      <c r="F533" s="57" t="s">
        <v>355</v>
      </c>
      <c r="G533" s="16">
        <v>2.4900000000000002</v>
      </c>
      <c r="H533" s="56">
        <v>2.72</v>
      </c>
    </row>
    <row r="534" spans="6:8" x14ac:dyDescent="0.3">
      <c r="F534" s="57">
        <v>103</v>
      </c>
      <c r="G534" s="16"/>
      <c r="H534" s="56"/>
    </row>
    <row r="535" spans="6:8" x14ac:dyDescent="0.3">
      <c r="F535" s="57" t="s">
        <v>356</v>
      </c>
      <c r="G535" s="16">
        <v>3.64</v>
      </c>
      <c r="H535" s="56">
        <v>2.6</v>
      </c>
    </row>
    <row r="536" spans="6:8" x14ac:dyDescent="0.3">
      <c r="F536" s="57" t="s">
        <v>357</v>
      </c>
      <c r="G536" s="16">
        <v>2.11</v>
      </c>
      <c r="H536" s="56">
        <v>3.36</v>
      </c>
    </row>
    <row r="537" spans="6:8" x14ac:dyDescent="0.3">
      <c r="F537" s="57" t="s">
        <v>358</v>
      </c>
      <c r="G537" s="16">
        <v>2</v>
      </c>
      <c r="H537" s="56">
        <v>3.73</v>
      </c>
    </row>
    <row r="538" spans="6:8" x14ac:dyDescent="0.3">
      <c r="F538" s="57" t="s">
        <v>359</v>
      </c>
      <c r="G538" s="16">
        <v>2.17</v>
      </c>
      <c r="H538" s="56">
        <v>2.97</v>
      </c>
    </row>
    <row r="539" spans="6:8" x14ac:dyDescent="0.3">
      <c r="F539" s="57" t="s">
        <v>360</v>
      </c>
      <c r="G539" s="16">
        <v>4.07</v>
      </c>
      <c r="H539" s="56">
        <v>2</v>
      </c>
    </row>
    <row r="540" spans="6:8" x14ac:dyDescent="0.3">
      <c r="F540" s="57">
        <v>104</v>
      </c>
      <c r="G540" s="16"/>
      <c r="H540" s="56"/>
    </row>
    <row r="541" spans="6:8" x14ac:dyDescent="0.3">
      <c r="F541" s="57" t="s">
        <v>361</v>
      </c>
      <c r="G541" s="16">
        <v>2.9</v>
      </c>
      <c r="H541" s="56">
        <v>2.34</v>
      </c>
    </row>
    <row r="542" spans="6:8" x14ac:dyDescent="0.3">
      <c r="F542" s="57" t="s">
        <v>362</v>
      </c>
      <c r="G542" s="16">
        <v>2.37</v>
      </c>
      <c r="H542" s="56">
        <v>2.09</v>
      </c>
    </row>
    <row r="543" spans="6:8" x14ac:dyDescent="0.3">
      <c r="F543" s="57" t="s">
        <v>363</v>
      </c>
      <c r="G543" s="16">
        <v>2</v>
      </c>
      <c r="H543" s="56">
        <v>2.0299999999999998</v>
      </c>
    </row>
    <row r="544" spans="6:8" x14ac:dyDescent="0.3">
      <c r="F544" s="57" t="s">
        <v>364</v>
      </c>
      <c r="G544" s="16">
        <v>2.16</v>
      </c>
      <c r="H544" s="56">
        <v>2.41</v>
      </c>
    </row>
    <row r="545" spans="6:8" x14ac:dyDescent="0.3">
      <c r="F545" s="57" t="s">
        <v>365</v>
      </c>
      <c r="G545" s="16">
        <v>2.5299999999999998</v>
      </c>
      <c r="H545" s="56">
        <v>2.77</v>
      </c>
    </row>
    <row r="546" spans="6:8" x14ac:dyDescent="0.3">
      <c r="F546" s="57">
        <v>105</v>
      </c>
      <c r="G546" s="16"/>
      <c r="H546" s="56"/>
    </row>
    <row r="547" spans="6:8" x14ac:dyDescent="0.3">
      <c r="F547" s="57" t="s">
        <v>366</v>
      </c>
      <c r="G547" s="16">
        <v>3.65</v>
      </c>
      <c r="H547" s="56">
        <v>2.67</v>
      </c>
    </row>
    <row r="548" spans="6:8" x14ac:dyDescent="0.3">
      <c r="F548" s="57" t="s">
        <v>367</v>
      </c>
      <c r="G548" s="16">
        <v>2.11</v>
      </c>
      <c r="H548" s="56">
        <v>3.39</v>
      </c>
    </row>
    <row r="549" spans="6:8" x14ac:dyDescent="0.3">
      <c r="F549" s="57" t="s">
        <v>368</v>
      </c>
      <c r="G549" s="16">
        <v>2</v>
      </c>
      <c r="H549" s="56">
        <v>3.72</v>
      </c>
    </row>
    <row r="550" spans="6:8" x14ac:dyDescent="0.3">
      <c r="F550" s="57" t="s">
        <v>369</v>
      </c>
      <c r="G550" s="16">
        <v>2.19</v>
      </c>
      <c r="H550" s="56">
        <v>2.96</v>
      </c>
    </row>
    <row r="551" spans="6:8" x14ac:dyDescent="0.3">
      <c r="F551" s="57" t="s">
        <v>370</v>
      </c>
      <c r="G551" s="16">
        <v>4.1100000000000003</v>
      </c>
      <c r="H551" s="56">
        <v>2</v>
      </c>
    </row>
    <row r="552" spans="6:8" x14ac:dyDescent="0.3">
      <c r="F552" s="57">
        <v>106</v>
      </c>
      <c r="G552" s="16"/>
      <c r="H552" s="56"/>
    </row>
    <row r="553" spans="6:8" x14ac:dyDescent="0.3">
      <c r="F553" s="57" t="s">
        <v>371</v>
      </c>
      <c r="G553" s="16">
        <v>2.68</v>
      </c>
      <c r="H553" s="56">
        <v>2.4700000000000002</v>
      </c>
    </row>
    <row r="554" spans="6:8" x14ac:dyDescent="0.3">
      <c r="F554" s="57" t="s">
        <v>372</v>
      </c>
      <c r="G554" s="16">
        <v>2.2000000000000002</v>
      </c>
      <c r="H554" s="56">
        <v>2.2599999999999998</v>
      </c>
    </row>
    <row r="555" spans="6:8" x14ac:dyDescent="0.3">
      <c r="F555" s="57" t="s">
        <v>373</v>
      </c>
      <c r="G555" s="16">
        <v>2</v>
      </c>
      <c r="H555" s="56">
        <v>2.02</v>
      </c>
    </row>
    <row r="556" spans="6:8" x14ac:dyDescent="0.3">
      <c r="F556" s="57" t="s">
        <v>374</v>
      </c>
      <c r="G556" s="16">
        <v>2.21</v>
      </c>
      <c r="H556" s="56">
        <v>2.14</v>
      </c>
    </row>
    <row r="557" spans="6:8" x14ac:dyDescent="0.3">
      <c r="F557" s="57" t="s">
        <v>375</v>
      </c>
      <c r="G557" s="16">
        <v>2.56</v>
      </c>
      <c r="H557" s="56">
        <v>2.4300000000000002</v>
      </c>
    </row>
    <row r="558" spans="6:8" x14ac:dyDescent="0.3">
      <c r="F558" s="57">
        <v>107</v>
      </c>
      <c r="G558" s="16"/>
      <c r="H558" s="56"/>
    </row>
    <row r="559" spans="6:8" x14ac:dyDescent="0.3">
      <c r="F559" s="57" t="s">
        <v>376</v>
      </c>
      <c r="G559" s="16">
        <v>2.87</v>
      </c>
      <c r="H559" s="56">
        <v>2.44</v>
      </c>
    </row>
    <row r="560" spans="6:8" x14ac:dyDescent="0.3">
      <c r="F560" s="57" t="s">
        <v>377</v>
      </c>
      <c r="G560" s="16">
        <v>2.4500000000000002</v>
      </c>
      <c r="H560" s="56">
        <v>2.14</v>
      </c>
    </row>
    <row r="561" spans="6:8" x14ac:dyDescent="0.3">
      <c r="F561" s="57" t="s">
        <v>378</v>
      </c>
      <c r="G561" s="16">
        <v>2.04</v>
      </c>
      <c r="H561" s="56">
        <v>2.35</v>
      </c>
    </row>
    <row r="562" spans="6:8" x14ac:dyDescent="0.3">
      <c r="F562" s="57" t="s">
        <v>379</v>
      </c>
      <c r="G562" s="16">
        <v>2.2200000000000002</v>
      </c>
      <c r="H562" s="56">
        <v>2.62</v>
      </c>
    </row>
    <row r="563" spans="6:8" x14ac:dyDescent="0.3">
      <c r="F563" s="57" t="s">
        <v>380</v>
      </c>
      <c r="G563" s="16">
        <v>2.6</v>
      </c>
      <c r="H563" s="56">
        <v>2.94</v>
      </c>
    </row>
    <row r="564" spans="6:8" x14ac:dyDescent="0.3">
      <c r="F564" s="57">
        <v>108</v>
      </c>
      <c r="G564" s="16"/>
      <c r="H564" s="56"/>
    </row>
    <row r="565" spans="6:8" x14ac:dyDescent="0.3">
      <c r="F565" s="57" t="s">
        <v>381</v>
      </c>
      <c r="G565" s="16">
        <v>3.64</v>
      </c>
      <c r="H565" s="56">
        <v>2.5099999999999998</v>
      </c>
    </row>
    <row r="566" spans="6:8" x14ac:dyDescent="0.3">
      <c r="F566" s="57" t="s">
        <v>382</v>
      </c>
      <c r="G566" s="16">
        <v>2.12</v>
      </c>
      <c r="H566" s="56">
        <v>3.29</v>
      </c>
    </row>
    <row r="567" spans="6:8" x14ac:dyDescent="0.3">
      <c r="F567" s="57" t="s">
        <v>383</v>
      </c>
      <c r="G567" s="16">
        <v>2</v>
      </c>
      <c r="H567" s="56">
        <v>3.59</v>
      </c>
    </row>
    <row r="568" spans="6:8" x14ac:dyDescent="0.3">
      <c r="F568" s="57" t="s">
        <v>384</v>
      </c>
      <c r="G568" s="16">
        <v>2.4700000000000002</v>
      </c>
      <c r="H568" s="56">
        <v>2.82</v>
      </c>
    </row>
    <row r="569" spans="6:8" x14ac:dyDescent="0.3">
      <c r="F569" s="57" t="s">
        <v>385</v>
      </c>
      <c r="G569" s="16">
        <v>4.1900000000000004</v>
      </c>
      <c r="H569" s="56">
        <v>2</v>
      </c>
    </row>
    <row r="570" spans="6:8" x14ac:dyDescent="0.3">
      <c r="F570" s="57">
        <v>109</v>
      </c>
      <c r="G570" s="16"/>
      <c r="H570" s="56"/>
    </row>
    <row r="571" spans="6:8" x14ac:dyDescent="0.3">
      <c r="F571" s="57" t="s">
        <v>386</v>
      </c>
      <c r="G571" s="16">
        <v>3.86</v>
      </c>
      <c r="H571" s="56">
        <v>2.11</v>
      </c>
    </row>
    <row r="572" spans="6:8" x14ac:dyDescent="0.3">
      <c r="F572" s="57" t="s">
        <v>387</v>
      </c>
      <c r="G572" s="16">
        <v>2.4</v>
      </c>
      <c r="H572" s="56">
        <v>2.62</v>
      </c>
    </row>
    <row r="573" spans="6:8" x14ac:dyDescent="0.3">
      <c r="F573" s="57" t="s">
        <v>388</v>
      </c>
      <c r="G573" s="16">
        <v>2</v>
      </c>
      <c r="H573" s="56">
        <v>3.16</v>
      </c>
    </row>
    <row r="574" spans="6:8" x14ac:dyDescent="0.3">
      <c r="F574" s="57" t="s">
        <v>389</v>
      </c>
      <c r="G574" s="16">
        <v>2.13</v>
      </c>
      <c r="H574" s="56">
        <v>3.06</v>
      </c>
    </row>
    <row r="575" spans="6:8" x14ac:dyDescent="0.3">
      <c r="F575" s="57" t="s">
        <v>390</v>
      </c>
      <c r="G575" s="16">
        <v>3.35</v>
      </c>
      <c r="H575" s="56">
        <v>2.56</v>
      </c>
    </row>
    <row r="576" spans="6:8" x14ac:dyDescent="0.3">
      <c r="F576" s="57">
        <v>110</v>
      </c>
      <c r="G576" s="16"/>
      <c r="H576" s="56"/>
    </row>
    <row r="577" spans="6:8" x14ac:dyDescent="0.3">
      <c r="F577" s="57" t="s">
        <v>391</v>
      </c>
      <c r="G577" s="16">
        <v>3.12</v>
      </c>
      <c r="H577" s="56">
        <v>2.69</v>
      </c>
    </row>
    <row r="578" spans="6:8" x14ac:dyDescent="0.3">
      <c r="F578" s="57" t="s">
        <v>392</v>
      </c>
      <c r="G578" s="16">
        <v>2.2000000000000002</v>
      </c>
      <c r="H578" s="56">
        <v>2.91</v>
      </c>
    </row>
    <row r="579" spans="6:8" x14ac:dyDescent="0.3">
      <c r="F579" s="57" t="s">
        <v>393</v>
      </c>
      <c r="G579" s="16">
        <v>2</v>
      </c>
      <c r="H579" s="56">
        <v>2.83</v>
      </c>
    </row>
    <row r="580" spans="6:8" x14ac:dyDescent="0.3">
      <c r="F580" s="57" t="s">
        <v>394</v>
      </c>
      <c r="G580" s="16">
        <v>2.52</v>
      </c>
      <c r="H580" s="56">
        <v>2.5099999999999998</v>
      </c>
    </row>
    <row r="581" spans="6:8" x14ac:dyDescent="0.3">
      <c r="F581" s="57" t="s">
        <v>395</v>
      </c>
      <c r="G581" s="16">
        <v>3.5</v>
      </c>
      <c r="H581" s="56">
        <v>2.2799999999999998</v>
      </c>
    </row>
    <row r="582" spans="6:8" x14ac:dyDescent="0.3">
      <c r="F582" s="57">
        <v>111</v>
      </c>
      <c r="G582" s="16"/>
      <c r="H582" s="56"/>
    </row>
    <row r="583" spans="6:8" x14ac:dyDescent="0.3">
      <c r="F583" s="57" t="s">
        <v>396</v>
      </c>
      <c r="G583" s="16">
        <v>3.33</v>
      </c>
      <c r="H583" s="56">
        <v>2.36</v>
      </c>
    </row>
    <row r="584" spans="6:8" x14ac:dyDescent="0.3">
      <c r="F584" s="57" t="s">
        <v>397</v>
      </c>
      <c r="G584" s="16">
        <v>2.4</v>
      </c>
      <c r="H584" s="56">
        <v>2.4300000000000002</v>
      </c>
    </row>
    <row r="585" spans="6:8" x14ac:dyDescent="0.3">
      <c r="F585" s="57" t="s">
        <v>398</v>
      </c>
      <c r="G585" s="16">
        <v>2</v>
      </c>
      <c r="H585" s="56">
        <v>2.64</v>
      </c>
    </row>
    <row r="586" spans="6:8" x14ac:dyDescent="0.3">
      <c r="F586" s="57" t="s">
        <v>399</v>
      </c>
      <c r="G586" s="16">
        <v>2.2200000000000002</v>
      </c>
      <c r="H586" s="56">
        <v>2.79</v>
      </c>
    </row>
    <row r="587" spans="6:8" ht="15" thickBot="1" x14ac:dyDescent="0.35">
      <c r="F587" s="58" t="s">
        <v>400</v>
      </c>
      <c r="G587" s="59">
        <v>3.02</v>
      </c>
      <c r="H587" s="60">
        <v>2.72</v>
      </c>
    </row>
  </sheetData>
  <mergeCells count="51">
    <mergeCell ref="B236:C236"/>
    <mergeCell ref="E236:F236"/>
    <mergeCell ref="B237:C237"/>
    <mergeCell ref="E237:F237"/>
    <mergeCell ref="C205:E205"/>
    <mergeCell ref="C206:D206"/>
    <mergeCell ref="C207:D207"/>
    <mergeCell ref="C209:E209"/>
    <mergeCell ref="C231:E231"/>
    <mergeCell ref="C233:E233"/>
    <mergeCell ref="C203:E203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9:E199"/>
    <mergeCell ref="C201:E201"/>
    <mergeCell ref="C156:E156"/>
    <mergeCell ref="B159:B160"/>
    <mergeCell ref="B162:C162"/>
    <mergeCell ref="B165:B166"/>
    <mergeCell ref="B180:K180"/>
    <mergeCell ref="C154:E154"/>
    <mergeCell ref="B104:E106"/>
    <mergeCell ref="G109:J109"/>
    <mergeCell ref="G110:J110"/>
    <mergeCell ref="B121:F121"/>
    <mergeCell ref="G123:I123"/>
    <mergeCell ref="G124:I124"/>
    <mergeCell ref="G125:I125"/>
    <mergeCell ref="B128:G128"/>
    <mergeCell ref="G134:I134"/>
    <mergeCell ref="G135:I135"/>
    <mergeCell ref="G136:I136"/>
    <mergeCell ref="C79:E79"/>
    <mergeCell ref="B2:K5"/>
    <mergeCell ref="B6:K6"/>
    <mergeCell ref="B69:K69"/>
    <mergeCell ref="C71:E71"/>
    <mergeCell ref="C72:E72"/>
    <mergeCell ref="C73:E73"/>
    <mergeCell ref="C74:E74"/>
    <mergeCell ref="C75:E75"/>
    <mergeCell ref="C76:E76"/>
    <mergeCell ref="C77:E77"/>
    <mergeCell ref="C78:E78"/>
  </mergeCells>
  <pageMargins left="0.25" right="0.25" top="0.75" bottom="0.75" header="0.3" footer="0.3"/>
  <pageSetup scale="11" orientation="portrait" r:id="rId1"/>
  <ignoredErrors>
    <ignoredError sqref="B136:C136 E136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3B72-68B8-4533-9B3B-CC3EDFE591EB}">
  <dimension ref="B1:K333"/>
  <sheetViews>
    <sheetView showGridLines="0" showWhiteSpace="0" view="pageBreakPreview" zoomScaleNormal="100" zoomScaleSheetLayoutView="100" workbookViewId="0">
      <selection activeCell="B2" sqref="B2:K5"/>
    </sheetView>
  </sheetViews>
  <sheetFormatPr baseColWidth="10" defaultColWidth="11.44140625" defaultRowHeight="14.4" x14ac:dyDescent="0.3"/>
  <cols>
    <col min="1" max="1" width="1.6640625" style="17" customWidth="1"/>
    <col min="2" max="2" width="11.44140625" style="17"/>
    <col min="3" max="3" width="14.6640625" style="17" bestFit="1" customWidth="1"/>
    <col min="4" max="4" width="12.44140625" style="17" customWidth="1"/>
    <col min="5" max="5" width="12.5546875" style="17" customWidth="1"/>
    <col min="6" max="6" width="13.5546875" style="17" bestFit="1" customWidth="1"/>
    <col min="7" max="9" width="11.44140625" style="17"/>
    <col min="10" max="10" width="17.6640625" style="17" customWidth="1"/>
    <col min="11" max="11" width="19.6640625" style="17" customWidth="1"/>
    <col min="12" max="16384" width="11.44140625" style="17"/>
  </cols>
  <sheetData>
    <row r="1" spans="2:11" ht="10.5" customHeight="1" thickBot="1" x14ac:dyDescent="0.35"/>
    <row r="2" spans="2:11" ht="15" customHeight="1" x14ac:dyDescent="0.3">
      <c r="B2" s="125" t="s">
        <v>403</v>
      </c>
      <c r="C2" s="126"/>
      <c r="D2" s="126"/>
      <c r="E2" s="126"/>
      <c r="F2" s="126"/>
      <c r="G2" s="126"/>
      <c r="H2" s="126"/>
      <c r="I2" s="126"/>
      <c r="J2" s="126"/>
      <c r="K2" s="127"/>
    </row>
    <row r="3" spans="2:11" ht="15" customHeight="1" x14ac:dyDescent="0.3">
      <c r="B3" s="128"/>
      <c r="C3" s="129"/>
      <c r="D3" s="129"/>
      <c r="E3" s="129"/>
      <c r="F3" s="129"/>
      <c r="G3" s="129"/>
      <c r="H3" s="129"/>
      <c r="I3" s="129"/>
      <c r="J3" s="129"/>
      <c r="K3" s="130"/>
    </row>
    <row r="4" spans="2:11" ht="15" customHeight="1" x14ac:dyDescent="0.3">
      <c r="B4" s="128"/>
      <c r="C4" s="129"/>
      <c r="D4" s="129"/>
      <c r="E4" s="129"/>
      <c r="F4" s="129"/>
      <c r="G4" s="129"/>
      <c r="H4" s="129"/>
      <c r="I4" s="129"/>
      <c r="J4" s="129"/>
      <c r="K4" s="130"/>
    </row>
    <row r="5" spans="2:11" ht="15.75" customHeight="1" thickBot="1" x14ac:dyDescent="0.35">
      <c r="B5" s="131"/>
      <c r="C5" s="132"/>
      <c r="D5" s="132"/>
      <c r="E5" s="132"/>
      <c r="F5" s="132"/>
      <c r="G5" s="132"/>
      <c r="H5" s="132"/>
      <c r="I5" s="132"/>
      <c r="J5" s="132"/>
      <c r="K5" s="133"/>
    </row>
    <row r="6" spans="2:11" ht="15" thickBot="1" x14ac:dyDescent="0.35">
      <c r="B6" s="101" t="s">
        <v>88</v>
      </c>
      <c r="C6" s="102"/>
      <c r="D6" s="102"/>
      <c r="E6" s="102"/>
      <c r="F6" s="102"/>
      <c r="G6" s="102"/>
      <c r="H6" s="102"/>
      <c r="I6" s="102"/>
      <c r="J6" s="102"/>
      <c r="K6" s="103"/>
    </row>
    <row r="7" spans="2:11" x14ac:dyDescent="0.3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1" x14ac:dyDescent="0.3">
      <c r="B8" s="11"/>
      <c r="C8" s="3"/>
      <c r="D8" s="3"/>
      <c r="E8" s="3"/>
      <c r="F8" s="3"/>
      <c r="G8" s="3"/>
      <c r="H8" s="3"/>
      <c r="I8" s="3"/>
      <c r="J8" s="3"/>
      <c r="K8" s="12"/>
    </row>
    <row r="9" spans="2:11" x14ac:dyDescent="0.3">
      <c r="B9" s="11"/>
      <c r="C9" s="3"/>
      <c r="D9" s="3"/>
      <c r="E9" s="3"/>
      <c r="F9" s="3"/>
      <c r="G9" s="3"/>
      <c r="H9" s="3"/>
      <c r="I9" s="3"/>
      <c r="J9" s="3"/>
      <c r="K9" s="12"/>
    </row>
    <row r="10" spans="2:11" x14ac:dyDescent="0.3">
      <c r="B10" s="11"/>
      <c r="C10" s="3"/>
      <c r="D10" s="3"/>
      <c r="E10" s="3"/>
      <c r="F10" s="3"/>
      <c r="G10" s="3"/>
      <c r="H10" s="3"/>
      <c r="I10" s="3"/>
      <c r="J10" s="3"/>
      <c r="K10" s="12"/>
    </row>
    <row r="11" spans="2:11" x14ac:dyDescent="0.3">
      <c r="B11" s="11"/>
      <c r="C11" s="3"/>
      <c r="D11" s="3"/>
      <c r="E11" s="3"/>
      <c r="F11" s="3"/>
      <c r="G11" s="3"/>
      <c r="H11" s="3"/>
      <c r="I11" s="3"/>
      <c r="J11" s="3"/>
      <c r="K11" s="12"/>
    </row>
    <row r="12" spans="2:11" x14ac:dyDescent="0.3">
      <c r="B12" s="11"/>
      <c r="C12" s="3"/>
      <c r="D12" s="3"/>
      <c r="E12" s="3"/>
      <c r="F12" s="3"/>
      <c r="G12" s="3"/>
      <c r="H12" s="3"/>
      <c r="I12" s="3"/>
      <c r="J12" s="3"/>
      <c r="K12" s="12"/>
    </row>
    <row r="13" spans="2:11" x14ac:dyDescent="0.3">
      <c r="B13" s="11"/>
      <c r="C13" s="3"/>
      <c r="D13" s="3"/>
      <c r="E13" s="3"/>
      <c r="F13" s="3"/>
      <c r="G13" s="3"/>
      <c r="H13" s="3"/>
      <c r="I13" s="3"/>
      <c r="J13" s="3"/>
      <c r="K13" s="12"/>
    </row>
    <row r="14" spans="2:11" x14ac:dyDescent="0.3">
      <c r="B14" s="11"/>
      <c r="C14" s="3"/>
      <c r="D14" s="3"/>
      <c r="E14" s="3"/>
      <c r="F14" s="3"/>
      <c r="G14" s="3"/>
      <c r="H14" s="3"/>
      <c r="I14" s="3"/>
      <c r="J14" s="3"/>
      <c r="K14" s="12"/>
    </row>
    <row r="15" spans="2:11" x14ac:dyDescent="0.3">
      <c r="B15" s="11"/>
      <c r="C15" s="3"/>
      <c r="D15" s="3"/>
      <c r="E15" s="3"/>
      <c r="F15" s="3"/>
      <c r="G15" s="3"/>
      <c r="H15" s="3"/>
      <c r="I15" s="3"/>
      <c r="J15" s="3"/>
      <c r="K15" s="12"/>
    </row>
    <row r="16" spans="2:11" x14ac:dyDescent="0.3">
      <c r="B16" s="11"/>
      <c r="C16" s="3"/>
      <c r="D16" s="3"/>
      <c r="E16" s="3"/>
      <c r="F16" s="3"/>
      <c r="G16" s="3"/>
      <c r="H16" s="3"/>
      <c r="I16" s="3"/>
      <c r="J16" s="3"/>
      <c r="K16" s="12"/>
    </row>
    <row r="17" spans="2:11" ht="30" customHeight="1" x14ac:dyDescent="0.3">
      <c r="B17" s="19"/>
      <c r="C17" s="4"/>
      <c r="D17" s="4"/>
      <c r="E17" s="4"/>
      <c r="F17" s="4"/>
      <c r="G17" s="4"/>
      <c r="H17" s="4"/>
      <c r="I17" s="4"/>
      <c r="J17" s="4"/>
      <c r="K17" s="20"/>
    </row>
    <row r="18" spans="2:11" ht="15" customHeight="1" x14ac:dyDescent="0.3">
      <c r="B18" s="19"/>
      <c r="C18" s="4"/>
      <c r="D18" s="4"/>
      <c r="E18" s="4"/>
      <c r="F18" s="4"/>
      <c r="G18" s="4"/>
      <c r="H18" s="4"/>
      <c r="I18" s="4"/>
      <c r="J18" s="4"/>
      <c r="K18" s="20"/>
    </row>
    <row r="19" spans="2:11" ht="15" customHeight="1" x14ac:dyDescent="0.3">
      <c r="B19" s="19"/>
      <c r="C19" s="4"/>
      <c r="D19" s="4"/>
      <c r="E19" s="4"/>
      <c r="F19" s="4"/>
      <c r="G19" s="4"/>
      <c r="H19" s="4"/>
      <c r="I19" s="4"/>
      <c r="J19" s="4"/>
      <c r="K19" s="20"/>
    </row>
    <row r="20" spans="2:11" ht="15" customHeight="1" x14ac:dyDescent="0.3">
      <c r="B20" s="19"/>
      <c r="C20" s="4"/>
      <c r="D20" s="4"/>
      <c r="E20" s="4"/>
      <c r="F20" s="4"/>
      <c r="G20" s="4"/>
      <c r="H20" s="4"/>
      <c r="I20" s="4"/>
      <c r="J20" s="4"/>
      <c r="K20" s="20"/>
    </row>
    <row r="21" spans="2:11" ht="15" customHeight="1" x14ac:dyDescent="0.3">
      <c r="B21" s="19"/>
      <c r="C21" s="4"/>
      <c r="D21" s="4"/>
      <c r="E21" s="4"/>
      <c r="F21" s="4"/>
      <c r="G21" s="4"/>
      <c r="H21" s="4"/>
      <c r="I21" s="4"/>
      <c r="J21" s="4"/>
      <c r="K21" s="20"/>
    </row>
    <row r="22" spans="2:11" ht="15" customHeight="1" x14ac:dyDescent="0.3">
      <c r="B22" s="19"/>
      <c r="C22" s="4"/>
      <c r="D22" s="4"/>
      <c r="E22" s="4"/>
      <c r="F22" s="4"/>
      <c r="G22" s="4"/>
      <c r="H22" s="4"/>
      <c r="I22" s="4"/>
      <c r="J22" s="4"/>
      <c r="K22" s="20"/>
    </row>
    <row r="23" spans="2:11" ht="15" customHeight="1" x14ac:dyDescent="0.3">
      <c r="B23" s="19"/>
      <c r="C23" s="4"/>
      <c r="D23" s="4"/>
      <c r="E23" s="4"/>
      <c r="F23" s="4"/>
      <c r="G23" s="4"/>
      <c r="H23" s="4"/>
      <c r="I23" s="4"/>
      <c r="J23" s="4"/>
      <c r="K23" s="20"/>
    </row>
    <row r="24" spans="2:11" ht="15" customHeight="1" x14ac:dyDescent="0.3">
      <c r="B24" s="19"/>
      <c r="C24" s="4"/>
      <c r="D24" s="4"/>
      <c r="E24" s="4"/>
      <c r="F24" s="4"/>
      <c r="G24" s="4"/>
      <c r="H24" s="4"/>
      <c r="I24" s="4"/>
      <c r="J24" s="4"/>
      <c r="K24" s="20"/>
    </row>
    <row r="25" spans="2:11" ht="15" customHeight="1" x14ac:dyDescent="0.3">
      <c r="B25" s="19"/>
      <c r="C25" s="4"/>
      <c r="D25" s="4"/>
      <c r="E25" s="4"/>
      <c r="F25" s="4"/>
      <c r="G25" s="4"/>
      <c r="H25" s="4"/>
      <c r="I25" s="4"/>
      <c r="J25" s="4"/>
      <c r="K25" s="20"/>
    </row>
    <row r="26" spans="2:11" ht="15" customHeight="1" x14ac:dyDescent="0.3">
      <c r="B26" s="19"/>
      <c r="C26" s="4"/>
      <c r="D26" s="4"/>
      <c r="E26" s="4"/>
      <c r="F26" s="4"/>
      <c r="G26" s="4"/>
      <c r="H26" s="4"/>
      <c r="I26" s="4"/>
      <c r="J26" s="4"/>
      <c r="K26" s="20"/>
    </row>
    <row r="27" spans="2:11" ht="15" customHeight="1" x14ac:dyDescent="0.3">
      <c r="B27" s="19"/>
      <c r="C27" s="4"/>
      <c r="D27" s="4"/>
      <c r="E27" s="4"/>
      <c r="F27" s="4"/>
      <c r="G27" s="4"/>
      <c r="H27" s="4"/>
      <c r="I27" s="4"/>
      <c r="J27" s="4"/>
      <c r="K27" s="20"/>
    </row>
    <row r="28" spans="2:11" ht="15" customHeight="1" x14ac:dyDescent="0.3">
      <c r="B28" s="19"/>
      <c r="C28" s="4"/>
      <c r="D28" s="4"/>
      <c r="E28" s="4"/>
      <c r="F28" s="4"/>
      <c r="G28" s="4"/>
      <c r="H28" s="4"/>
      <c r="I28" s="4"/>
      <c r="J28" s="4"/>
      <c r="K28" s="20"/>
    </row>
    <row r="29" spans="2:11" ht="15" customHeight="1" x14ac:dyDescent="0.3">
      <c r="B29" s="19"/>
      <c r="C29" s="4"/>
      <c r="D29" s="4"/>
      <c r="E29" s="4"/>
      <c r="F29" s="4"/>
      <c r="G29" s="4"/>
      <c r="H29" s="4"/>
      <c r="I29" s="4"/>
      <c r="J29" s="4"/>
      <c r="K29" s="20"/>
    </row>
    <row r="30" spans="2:11" ht="15" customHeight="1" x14ac:dyDescent="0.3">
      <c r="B30" s="19"/>
      <c r="C30" s="4"/>
      <c r="D30" s="4"/>
      <c r="E30" s="4"/>
      <c r="F30" s="4"/>
      <c r="G30" s="4"/>
      <c r="H30" s="4"/>
      <c r="I30" s="4"/>
      <c r="J30" s="4"/>
      <c r="K30" s="20"/>
    </row>
    <row r="31" spans="2:11" ht="15" customHeight="1" x14ac:dyDescent="0.3">
      <c r="B31" s="19"/>
      <c r="C31" s="4"/>
      <c r="D31" s="4"/>
      <c r="E31" s="4"/>
      <c r="F31" s="4"/>
      <c r="G31" s="4"/>
      <c r="H31" s="4"/>
      <c r="I31" s="4"/>
      <c r="J31" s="4"/>
      <c r="K31" s="20"/>
    </row>
    <row r="32" spans="2:11" ht="15" customHeight="1" x14ac:dyDescent="0.3">
      <c r="B32" s="19"/>
      <c r="C32" s="4"/>
      <c r="D32" s="4"/>
      <c r="E32" s="4"/>
      <c r="F32" s="4"/>
      <c r="G32" s="4"/>
      <c r="H32" s="4"/>
      <c r="I32" s="4"/>
      <c r="J32" s="4"/>
      <c r="K32" s="20"/>
    </row>
    <row r="33" spans="2:11" ht="15" customHeight="1" x14ac:dyDescent="0.3">
      <c r="B33" s="19"/>
      <c r="C33" s="4"/>
      <c r="D33" s="4"/>
      <c r="E33" s="4"/>
      <c r="F33" s="4"/>
      <c r="G33" s="4"/>
      <c r="H33" s="4"/>
      <c r="I33" s="4"/>
      <c r="J33" s="4"/>
      <c r="K33" s="20"/>
    </row>
    <row r="34" spans="2:11" ht="15" customHeight="1" x14ac:dyDescent="0.3">
      <c r="B34" s="19"/>
      <c r="C34" s="4"/>
      <c r="D34" s="4"/>
      <c r="E34" s="4"/>
      <c r="F34" s="4"/>
      <c r="G34" s="4"/>
      <c r="H34" s="4"/>
      <c r="I34" s="4"/>
      <c r="J34" s="4"/>
      <c r="K34" s="20"/>
    </row>
    <row r="35" spans="2:11" ht="15" customHeight="1" x14ac:dyDescent="0.3">
      <c r="B35" s="19"/>
      <c r="C35" s="4"/>
      <c r="D35" s="4"/>
      <c r="E35" s="4"/>
      <c r="F35" s="4"/>
      <c r="G35" s="4"/>
      <c r="H35" s="4"/>
      <c r="I35" s="4"/>
      <c r="J35" s="4"/>
      <c r="K35" s="20"/>
    </row>
    <row r="36" spans="2:11" ht="15" customHeight="1" x14ac:dyDescent="0.3">
      <c r="B36" s="19"/>
      <c r="C36" s="4"/>
      <c r="D36" s="4"/>
      <c r="E36" s="4"/>
      <c r="F36" s="4"/>
      <c r="G36" s="4"/>
      <c r="H36" s="4"/>
      <c r="I36" s="4"/>
      <c r="J36" s="4"/>
      <c r="K36" s="20"/>
    </row>
    <row r="37" spans="2:11" ht="15" customHeight="1" x14ac:dyDescent="0.3">
      <c r="B37" s="19"/>
      <c r="C37" s="4"/>
      <c r="D37" s="4"/>
      <c r="E37" s="4"/>
      <c r="F37" s="4"/>
      <c r="G37" s="4"/>
      <c r="H37" s="4"/>
      <c r="I37" s="4"/>
      <c r="J37" s="4"/>
      <c r="K37" s="20"/>
    </row>
    <row r="38" spans="2:11" ht="15" customHeight="1" x14ac:dyDescent="0.3">
      <c r="B38" s="19"/>
      <c r="C38" s="4"/>
      <c r="D38" s="4"/>
      <c r="E38" s="4"/>
      <c r="F38" s="4"/>
      <c r="G38" s="4"/>
      <c r="H38" s="4"/>
      <c r="I38" s="4"/>
      <c r="J38" s="4"/>
      <c r="K38" s="20"/>
    </row>
    <row r="39" spans="2:11" ht="15" customHeight="1" x14ac:dyDescent="0.3">
      <c r="B39" s="19"/>
      <c r="C39" s="4"/>
      <c r="D39" s="4"/>
      <c r="E39" s="4"/>
      <c r="F39" s="4"/>
      <c r="G39" s="4"/>
      <c r="H39" s="4"/>
      <c r="I39" s="4"/>
      <c r="J39" s="4"/>
      <c r="K39" s="20"/>
    </row>
    <row r="40" spans="2:11" ht="15" customHeight="1" x14ac:dyDescent="0.3">
      <c r="B40" s="19"/>
      <c r="C40" s="4"/>
      <c r="D40" s="4"/>
      <c r="E40" s="4"/>
      <c r="F40" s="4"/>
      <c r="G40" s="4"/>
      <c r="H40" s="4"/>
      <c r="I40" s="4"/>
      <c r="J40" s="4"/>
      <c r="K40" s="20"/>
    </row>
    <row r="41" spans="2:11" ht="15" customHeight="1" x14ac:dyDescent="0.3">
      <c r="B41" s="19"/>
      <c r="C41" s="4"/>
      <c r="D41" s="4"/>
      <c r="E41" s="4"/>
      <c r="F41" s="4"/>
      <c r="G41" s="4"/>
      <c r="H41" s="4"/>
      <c r="I41" s="4"/>
      <c r="J41" s="4"/>
      <c r="K41" s="20"/>
    </row>
    <row r="42" spans="2:11" ht="15" customHeight="1" x14ac:dyDescent="0.3">
      <c r="B42" s="19"/>
      <c r="C42" s="4"/>
      <c r="D42" s="4"/>
      <c r="E42" s="4"/>
      <c r="F42" s="4"/>
      <c r="G42" s="4"/>
      <c r="H42" s="4"/>
      <c r="I42" s="4"/>
      <c r="J42" s="4"/>
      <c r="K42" s="20"/>
    </row>
    <row r="43" spans="2:11" ht="15" customHeight="1" x14ac:dyDescent="0.3">
      <c r="B43" s="19"/>
      <c r="C43" s="4"/>
      <c r="D43" s="4"/>
      <c r="E43" s="4"/>
      <c r="F43" s="4"/>
      <c r="G43" s="4"/>
      <c r="H43" s="4"/>
      <c r="I43" s="4"/>
      <c r="J43" s="4"/>
      <c r="K43" s="20"/>
    </row>
    <row r="44" spans="2:11" ht="15" customHeight="1" x14ac:dyDescent="0.3">
      <c r="B44" s="19"/>
      <c r="C44" s="4"/>
      <c r="D44" s="4"/>
      <c r="E44" s="4"/>
      <c r="F44" s="4"/>
      <c r="G44" s="4"/>
      <c r="H44" s="4"/>
      <c r="I44" s="4"/>
      <c r="J44" s="4"/>
      <c r="K44" s="20"/>
    </row>
    <row r="45" spans="2:11" ht="15" customHeight="1" x14ac:dyDescent="0.3">
      <c r="B45" s="19"/>
      <c r="C45" s="4"/>
      <c r="D45" s="4"/>
      <c r="E45" s="4"/>
      <c r="F45" s="4"/>
      <c r="G45" s="4"/>
      <c r="H45" s="4"/>
      <c r="I45" s="4"/>
      <c r="J45" s="4"/>
      <c r="K45" s="20"/>
    </row>
    <row r="46" spans="2:11" ht="15" customHeight="1" x14ac:dyDescent="0.3">
      <c r="B46" s="19"/>
      <c r="C46" s="4"/>
      <c r="D46" s="4"/>
      <c r="E46" s="4"/>
      <c r="F46" s="4"/>
      <c r="G46" s="4"/>
      <c r="H46" s="4"/>
      <c r="I46" s="4"/>
      <c r="J46" s="4"/>
      <c r="K46" s="20"/>
    </row>
    <row r="47" spans="2:11" ht="15" customHeight="1" x14ac:dyDescent="0.3">
      <c r="B47" s="19"/>
      <c r="C47" s="4"/>
      <c r="D47" s="4"/>
      <c r="E47" s="4"/>
      <c r="F47" s="4"/>
      <c r="G47" s="4"/>
      <c r="H47" s="4"/>
      <c r="I47" s="4"/>
      <c r="J47" s="4"/>
      <c r="K47" s="20"/>
    </row>
    <row r="48" spans="2:11" ht="15" customHeight="1" x14ac:dyDescent="0.3">
      <c r="B48" s="19"/>
      <c r="C48" s="4"/>
      <c r="D48" s="4"/>
      <c r="E48" s="4"/>
      <c r="F48" s="4"/>
      <c r="G48" s="4"/>
      <c r="H48" s="4"/>
      <c r="I48" s="4"/>
      <c r="J48" s="4"/>
      <c r="K48" s="20"/>
    </row>
    <row r="49" spans="2:11" ht="15" customHeight="1" x14ac:dyDescent="0.3">
      <c r="B49" s="19"/>
      <c r="C49" s="4"/>
      <c r="D49" s="4"/>
      <c r="E49" s="4"/>
      <c r="F49" s="4"/>
      <c r="G49" s="4"/>
      <c r="H49" s="4"/>
      <c r="I49" s="4"/>
      <c r="J49" s="4"/>
      <c r="K49" s="20"/>
    </row>
    <row r="50" spans="2:11" ht="15" customHeight="1" x14ac:dyDescent="0.3">
      <c r="B50" s="19"/>
      <c r="C50" s="4"/>
      <c r="D50" s="4"/>
      <c r="E50" s="4"/>
      <c r="F50" s="4"/>
      <c r="G50" s="4"/>
      <c r="H50" s="4"/>
      <c r="I50" s="4"/>
      <c r="J50" s="4"/>
      <c r="K50" s="20"/>
    </row>
    <row r="51" spans="2:11" ht="15" customHeight="1" x14ac:dyDescent="0.3">
      <c r="B51" s="19"/>
      <c r="C51" s="4"/>
      <c r="D51" s="4"/>
      <c r="E51" s="4"/>
      <c r="F51" s="4"/>
      <c r="G51" s="4"/>
      <c r="H51" s="4"/>
      <c r="I51" s="4"/>
      <c r="J51" s="4"/>
      <c r="K51" s="20"/>
    </row>
    <row r="52" spans="2:11" ht="15" customHeight="1" x14ac:dyDescent="0.3">
      <c r="B52" s="19"/>
      <c r="C52" s="4"/>
      <c r="D52" s="4"/>
      <c r="E52" s="4"/>
      <c r="F52" s="4"/>
      <c r="G52" s="4"/>
      <c r="H52" s="4"/>
      <c r="I52" s="4"/>
      <c r="J52" s="4"/>
      <c r="K52" s="20"/>
    </row>
    <row r="53" spans="2:11" ht="15" customHeight="1" x14ac:dyDescent="0.3">
      <c r="B53" s="19"/>
      <c r="C53" s="4"/>
      <c r="D53" s="4"/>
      <c r="E53" s="4"/>
      <c r="F53" s="4"/>
      <c r="G53" s="4"/>
      <c r="H53" s="4"/>
      <c r="I53" s="4"/>
      <c r="J53" s="4"/>
      <c r="K53" s="20"/>
    </row>
    <row r="54" spans="2:11" ht="15" customHeight="1" x14ac:dyDescent="0.3">
      <c r="B54" s="19"/>
      <c r="C54" s="4"/>
      <c r="D54" s="4"/>
      <c r="E54" s="4"/>
      <c r="F54" s="4"/>
      <c r="G54" s="4"/>
      <c r="H54" s="4"/>
      <c r="I54" s="4"/>
      <c r="J54" s="4"/>
      <c r="K54" s="20"/>
    </row>
    <row r="55" spans="2:11" ht="15" customHeight="1" x14ac:dyDescent="0.3">
      <c r="B55" s="19"/>
      <c r="C55" s="4"/>
      <c r="D55" s="4"/>
      <c r="E55" s="4"/>
      <c r="F55" s="4"/>
      <c r="G55" s="4"/>
      <c r="H55" s="4"/>
      <c r="I55" s="4"/>
      <c r="J55" s="4"/>
      <c r="K55" s="20"/>
    </row>
    <row r="56" spans="2:11" ht="15" customHeight="1" x14ac:dyDescent="0.3">
      <c r="B56" s="19"/>
      <c r="C56" s="4"/>
      <c r="D56" s="4"/>
      <c r="E56" s="4"/>
      <c r="F56" s="4"/>
      <c r="G56" s="4"/>
      <c r="H56" s="4"/>
      <c r="I56" s="4"/>
      <c r="J56" s="4"/>
      <c r="K56" s="20"/>
    </row>
    <row r="57" spans="2:11" ht="15" customHeight="1" x14ac:dyDescent="0.3">
      <c r="B57" s="19"/>
      <c r="C57" s="4"/>
      <c r="D57" s="4"/>
      <c r="E57" s="4"/>
      <c r="F57" s="4"/>
      <c r="G57" s="4"/>
      <c r="H57" s="4"/>
      <c r="I57" s="4"/>
      <c r="J57" s="4"/>
      <c r="K57" s="20"/>
    </row>
    <row r="58" spans="2:11" ht="15" customHeight="1" x14ac:dyDescent="0.3">
      <c r="B58" s="19"/>
      <c r="C58" s="4"/>
      <c r="D58" s="4"/>
      <c r="E58" s="4"/>
      <c r="F58" s="4"/>
      <c r="G58" s="4"/>
      <c r="H58" s="4"/>
      <c r="I58" s="4"/>
      <c r="J58" s="4"/>
      <c r="K58" s="20"/>
    </row>
    <row r="59" spans="2:11" ht="15" customHeight="1" x14ac:dyDescent="0.3">
      <c r="B59" s="19"/>
      <c r="C59" s="4"/>
      <c r="D59" s="4"/>
      <c r="E59" s="4"/>
      <c r="F59" s="4"/>
      <c r="G59" s="4"/>
      <c r="H59" s="4"/>
      <c r="I59" s="4"/>
      <c r="J59" s="4"/>
      <c r="K59" s="20"/>
    </row>
    <row r="60" spans="2:11" ht="15" customHeight="1" x14ac:dyDescent="0.3">
      <c r="B60" s="19"/>
      <c r="C60" s="4"/>
      <c r="D60" s="4"/>
      <c r="E60" s="4"/>
      <c r="F60" s="4"/>
      <c r="G60" s="4"/>
      <c r="H60" s="4"/>
      <c r="I60" s="4"/>
      <c r="J60" s="4"/>
      <c r="K60" s="20"/>
    </row>
    <row r="61" spans="2:11" ht="15" customHeight="1" x14ac:dyDescent="0.3">
      <c r="B61" s="19"/>
      <c r="C61" s="4"/>
      <c r="D61" s="4"/>
      <c r="E61" s="4"/>
      <c r="F61" s="4"/>
      <c r="G61" s="4"/>
      <c r="H61" s="4"/>
      <c r="I61" s="4"/>
      <c r="J61" s="4"/>
      <c r="K61" s="20"/>
    </row>
    <row r="62" spans="2:11" ht="15" customHeight="1" x14ac:dyDescent="0.3">
      <c r="B62" s="19"/>
      <c r="C62" s="4"/>
      <c r="D62" s="4"/>
      <c r="E62" s="4"/>
      <c r="F62" s="4"/>
      <c r="G62" s="4"/>
      <c r="H62" s="4"/>
      <c r="I62" s="4"/>
      <c r="J62" s="4"/>
      <c r="K62" s="20"/>
    </row>
    <row r="63" spans="2:11" ht="15" customHeight="1" x14ac:dyDescent="0.3">
      <c r="B63" s="19"/>
      <c r="C63" s="4"/>
      <c r="D63" s="4"/>
      <c r="E63" s="4"/>
      <c r="F63" s="4"/>
      <c r="G63" s="4"/>
      <c r="H63" s="4"/>
      <c r="I63" s="4"/>
      <c r="J63" s="4"/>
      <c r="K63" s="20"/>
    </row>
    <row r="64" spans="2:11" ht="15" customHeight="1" x14ac:dyDescent="0.3">
      <c r="B64" s="19"/>
      <c r="C64" s="4"/>
      <c r="D64" s="4"/>
      <c r="E64" s="4"/>
      <c r="F64" s="4"/>
      <c r="G64" s="4"/>
      <c r="H64" s="4"/>
      <c r="I64" s="4"/>
      <c r="J64" s="4"/>
      <c r="K64" s="20"/>
    </row>
    <row r="65" spans="2:11" ht="15" customHeight="1" x14ac:dyDescent="0.3">
      <c r="B65" s="19"/>
      <c r="C65" s="4"/>
      <c r="D65" s="4"/>
      <c r="E65" s="4"/>
      <c r="F65" s="4"/>
      <c r="G65" s="4"/>
      <c r="H65" s="4"/>
      <c r="I65" s="4"/>
      <c r="J65" s="4"/>
      <c r="K65" s="20"/>
    </row>
    <row r="66" spans="2:11" ht="15" customHeight="1" x14ac:dyDescent="0.3">
      <c r="B66" s="19"/>
      <c r="C66" s="4"/>
      <c r="D66" s="4"/>
      <c r="E66" s="4"/>
      <c r="F66" s="4"/>
      <c r="G66" s="4"/>
      <c r="H66" s="4"/>
      <c r="I66" s="4"/>
      <c r="J66" s="4"/>
      <c r="K66" s="20"/>
    </row>
    <row r="67" spans="2:11" ht="15" customHeight="1" x14ac:dyDescent="0.3">
      <c r="B67" s="19"/>
      <c r="C67" s="4"/>
      <c r="D67" s="4"/>
      <c r="E67" s="4"/>
      <c r="F67" s="4"/>
      <c r="G67" s="4"/>
      <c r="H67" s="4"/>
      <c r="I67" s="4"/>
      <c r="J67" s="4"/>
      <c r="K67" s="20"/>
    </row>
    <row r="68" spans="2:11" ht="15" customHeight="1" x14ac:dyDescent="0.3">
      <c r="B68" s="19"/>
      <c r="C68" s="4"/>
      <c r="D68" s="4"/>
      <c r="E68" s="4"/>
      <c r="F68" s="4"/>
      <c r="G68" s="4"/>
      <c r="H68" s="4"/>
      <c r="I68" s="4"/>
      <c r="J68" s="4"/>
      <c r="K68" s="20"/>
    </row>
    <row r="69" spans="2:11" ht="15" customHeight="1" x14ac:dyDescent="0.3">
      <c r="B69" s="19"/>
      <c r="C69" s="4"/>
      <c r="D69" s="4"/>
      <c r="E69" s="4"/>
      <c r="F69" s="4"/>
      <c r="G69" s="4"/>
      <c r="H69" s="4"/>
      <c r="I69" s="4"/>
      <c r="J69" s="4"/>
      <c r="K69" s="20"/>
    </row>
    <row r="70" spans="2:11" ht="15" customHeight="1" x14ac:dyDescent="0.3">
      <c r="B70" s="19"/>
      <c r="C70" s="4"/>
      <c r="D70" s="4"/>
      <c r="E70" s="4"/>
      <c r="F70" s="4"/>
      <c r="G70" s="4"/>
      <c r="H70" s="4"/>
      <c r="I70" s="4"/>
      <c r="J70" s="4"/>
      <c r="K70" s="20"/>
    </row>
    <row r="71" spans="2:11" ht="15" customHeight="1" x14ac:dyDescent="0.3">
      <c r="B71" s="19"/>
      <c r="C71" s="4"/>
      <c r="D71" s="4"/>
      <c r="E71" s="4"/>
      <c r="F71" s="4"/>
      <c r="G71" s="4"/>
      <c r="H71" s="4"/>
      <c r="I71" s="4"/>
      <c r="J71" s="4"/>
      <c r="K71" s="20"/>
    </row>
    <row r="72" spans="2:11" ht="15" customHeight="1" x14ac:dyDescent="0.3">
      <c r="B72" s="19"/>
      <c r="C72" s="4"/>
      <c r="D72" s="4"/>
      <c r="E72" s="4"/>
      <c r="F72" s="4"/>
      <c r="G72" s="4"/>
      <c r="H72" s="4"/>
      <c r="I72" s="4"/>
      <c r="J72" s="4"/>
      <c r="K72" s="20"/>
    </row>
    <row r="73" spans="2:11" ht="15" customHeight="1" x14ac:dyDescent="0.3">
      <c r="B73" s="19"/>
      <c r="C73" s="4"/>
      <c r="D73" s="4"/>
      <c r="E73" s="4"/>
      <c r="F73" s="4"/>
      <c r="G73" s="4"/>
      <c r="H73" s="4"/>
      <c r="I73" s="4"/>
      <c r="J73" s="4"/>
      <c r="K73" s="20"/>
    </row>
    <row r="74" spans="2:11" ht="15" customHeight="1" x14ac:dyDescent="0.3">
      <c r="B74" s="19"/>
      <c r="C74" s="4"/>
      <c r="D74" s="4"/>
      <c r="E74" s="4"/>
      <c r="F74" s="4"/>
      <c r="G74" s="4"/>
      <c r="H74" s="4"/>
      <c r="I74" s="4"/>
      <c r="J74" s="4"/>
      <c r="K74" s="20"/>
    </row>
    <row r="75" spans="2:11" ht="15" customHeight="1" x14ac:dyDescent="0.3">
      <c r="B75" s="19"/>
      <c r="C75" s="4"/>
      <c r="D75" s="4"/>
      <c r="E75" s="4"/>
      <c r="F75" s="4"/>
      <c r="G75" s="4"/>
      <c r="H75" s="4"/>
      <c r="I75" s="4"/>
      <c r="J75" s="4"/>
      <c r="K75" s="20"/>
    </row>
    <row r="76" spans="2:11" ht="15" customHeight="1" x14ac:dyDescent="0.3">
      <c r="B76" s="19"/>
      <c r="C76" s="4"/>
      <c r="D76" s="4"/>
      <c r="E76" s="4"/>
      <c r="F76" s="4"/>
      <c r="G76" s="4"/>
      <c r="H76" s="4"/>
      <c r="I76" s="4"/>
      <c r="J76" s="4"/>
      <c r="K76" s="20"/>
    </row>
    <row r="77" spans="2:11" ht="15" customHeight="1" x14ac:dyDescent="0.3">
      <c r="B77" s="19"/>
      <c r="C77" s="4"/>
      <c r="D77" s="4"/>
      <c r="E77" s="4"/>
      <c r="F77" s="4"/>
      <c r="G77" s="4"/>
      <c r="H77" s="4"/>
      <c r="I77" s="4"/>
      <c r="J77" s="4"/>
      <c r="K77" s="20"/>
    </row>
    <row r="78" spans="2:11" ht="15" customHeight="1" x14ac:dyDescent="0.3">
      <c r="B78" s="19"/>
      <c r="C78" s="4"/>
      <c r="D78" s="4"/>
      <c r="E78" s="4"/>
      <c r="F78" s="4"/>
      <c r="G78" s="4"/>
      <c r="H78" s="4"/>
      <c r="I78" s="4"/>
      <c r="J78" s="4"/>
      <c r="K78" s="20"/>
    </row>
    <row r="79" spans="2:11" ht="15" customHeight="1" x14ac:dyDescent="0.3">
      <c r="B79" s="19"/>
      <c r="C79" s="4"/>
      <c r="D79" s="4"/>
      <c r="E79" s="4"/>
      <c r="F79" s="4"/>
      <c r="G79" s="4"/>
      <c r="H79" s="4"/>
      <c r="I79" s="4"/>
      <c r="J79" s="4"/>
      <c r="K79" s="20"/>
    </row>
    <row r="80" spans="2:11" ht="15" customHeight="1" x14ac:dyDescent="0.3">
      <c r="B80" s="19"/>
      <c r="C80" s="4"/>
      <c r="D80" s="4"/>
      <c r="E80" s="4"/>
      <c r="F80" s="4"/>
      <c r="G80" s="4"/>
      <c r="H80" s="4"/>
      <c r="I80" s="4"/>
      <c r="J80" s="4"/>
      <c r="K80" s="20"/>
    </row>
    <row r="81" spans="2:11" ht="15" customHeight="1" x14ac:dyDescent="0.3">
      <c r="B81" s="19"/>
      <c r="C81" s="4"/>
      <c r="D81" s="4"/>
      <c r="E81" s="4"/>
      <c r="F81" s="4"/>
      <c r="G81" s="4"/>
      <c r="H81" s="4"/>
      <c r="I81" s="4"/>
      <c r="J81" s="4"/>
      <c r="K81" s="20"/>
    </row>
    <row r="82" spans="2:11" ht="15" customHeight="1" x14ac:dyDescent="0.3">
      <c r="B82" s="19"/>
      <c r="C82" s="4"/>
      <c r="D82" s="4"/>
      <c r="E82" s="4"/>
      <c r="F82" s="4"/>
      <c r="G82" s="4"/>
      <c r="H82" s="4"/>
      <c r="I82" s="4"/>
      <c r="J82" s="4"/>
      <c r="K82" s="20"/>
    </row>
    <row r="83" spans="2:11" ht="15" customHeight="1" x14ac:dyDescent="0.3">
      <c r="B83" s="19"/>
      <c r="C83" s="4"/>
      <c r="D83" s="4"/>
      <c r="E83" s="4"/>
      <c r="F83" s="4"/>
      <c r="G83" s="4"/>
      <c r="H83" s="4"/>
      <c r="I83" s="4"/>
      <c r="J83" s="4"/>
      <c r="K83" s="20"/>
    </row>
    <row r="84" spans="2:11" ht="15" customHeight="1" x14ac:dyDescent="0.3">
      <c r="B84" s="19"/>
      <c r="C84" s="4"/>
      <c r="D84" s="4"/>
      <c r="E84" s="4"/>
      <c r="F84" s="4"/>
      <c r="G84" s="4"/>
      <c r="H84" s="4"/>
      <c r="I84" s="4"/>
      <c r="J84" s="4"/>
      <c r="K84" s="20"/>
    </row>
    <row r="85" spans="2:11" ht="15" customHeight="1" x14ac:dyDescent="0.3">
      <c r="B85" s="19"/>
      <c r="C85" s="4"/>
      <c r="D85" s="4"/>
      <c r="E85" s="4"/>
      <c r="F85" s="4"/>
      <c r="G85" s="4"/>
      <c r="H85" s="4"/>
      <c r="I85" s="4"/>
      <c r="J85" s="4"/>
      <c r="K85" s="20"/>
    </row>
    <row r="86" spans="2:11" ht="15" customHeight="1" x14ac:dyDescent="0.3">
      <c r="B86" s="19"/>
      <c r="C86" s="4"/>
      <c r="D86" s="4"/>
      <c r="E86" s="4"/>
      <c r="F86" s="4"/>
      <c r="G86" s="4"/>
      <c r="H86" s="4"/>
      <c r="I86" s="4"/>
      <c r="J86" s="4"/>
      <c r="K86" s="20"/>
    </row>
    <row r="87" spans="2:11" ht="15" customHeight="1" x14ac:dyDescent="0.3">
      <c r="B87" s="19"/>
      <c r="C87" s="4"/>
      <c r="D87" s="4"/>
      <c r="E87" s="4"/>
      <c r="F87" s="4"/>
      <c r="G87" s="4"/>
      <c r="H87" s="4"/>
      <c r="I87" s="4"/>
      <c r="J87" s="4"/>
      <c r="K87" s="20"/>
    </row>
    <row r="88" spans="2:11" ht="15" customHeight="1" x14ac:dyDescent="0.3">
      <c r="B88" s="19"/>
      <c r="C88" s="4"/>
      <c r="D88" s="4"/>
      <c r="E88" s="4"/>
      <c r="F88" s="4"/>
      <c r="G88" s="4"/>
      <c r="H88" s="4"/>
      <c r="I88" s="4"/>
      <c r="J88" s="4"/>
      <c r="K88" s="20"/>
    </row>
    <row r="89" spans="2:11" ht="15" customHeight="1" x14ac:dyDescent="0.3">
      <c r="B89" s="19"/>
      <c r="C89" s="4"/>
      <c r="D89" s="4"/>
      <c r="E89" s="4"/>
      <c r="F89" s="4"/>
      <c r="G89" s="4"/>
      <c r="H89" s="4"/>
      <c r="I89" s="4"/>
      <c r="J89" s="4"/>
      <c r="K89" s="20"/>
    </row>
    <row r="90" spans="2:11" ht="15" customHeight="1" x14ac:dyDescent="0.3">
      <c r="B90" s="19"/>
      <c r="C90" s="4"/>
      <c r="D90" s="4"/>
      <c r="E90" s="4"/>
      <c r="F90" s="4"/>
      <c r="G90" s="4"/>
      <c r="H90" s="4"/>
      <c r="I90" s="4"/>
      <c r="J90" s="4"/>
      <c r="K90" s="20"/>
    </row>
    <row r="91" spans="2:11" ht="15" customHeight="1" x14ac:dyDescent="0.3">
      <c r="B91" s="19"/>
      <c r="C91" s="4"/>
      <c r="D91" s="4"/>
      <c r="E91" s="4"/>
      <c r="F91" s="4"/>
      <c r="G91" s="4"/>
      <c r="H91" s="4"/>
      <c r="I91" s="4"/>
      <c r="J91" s="4"/>
      <c r="K91" s="20"/>
    </row>
    <row r="92" spans="2:11" ht="15" customHeight="1" x14ac:dyDescent="0.3">
      <c r="B92" s="19"/>
      <c r="C92" s="4"/>
      <c r="D92" s="4"/>
      <c r="E92" s="4"/>
      <c r="F92" s="4"/>
      <c r="G92" s="4"/>
      <c r="H92" s="4"/>
      <c r="I92" s="4"/>
      <c r="J92" s="4"/>
      <c r="K92" s="20"/>
    </row>
    <row r="93" spans="2:11" ht="15" customHeight="1" x14ac:dyDescent="0.3">
      <c r="B93" s="19"/>
      <c r="C93" s="4"/>
      <c r="D93" s="4"/>
      <c r="E93" s="4"/>
      <c r="F93" s="4"/>
      <c r="G93" s="4"/>
      <c r="H93" s="4"/>
      <c r="I93" s="4"/>
      <c r="J93" s="4"/>
      <c r="K93" s="20"/>
    </row>
    <row r="94" spans="2:11" ht="15" customHeight="1" x14ac:dyDescent="0.3">
      <c r="B94" s="19"/>
      <c r="C94" s="4"/>
      <c r="D94" s="4"/>
      <c r="E94" s="4"/>
      <c r="F94" s="4"/>
      <c r="G94" s="4"/>
      <c r="H94" s="4"/>
      <c r="I94" s="4"/>
      <c r="J94" s="4"/>
      <c r="K94" s="20"/>
    </row>
    <row r="95" spans="2:11" ht="15" customHeight="1" x14ac:dyDescent="0.3">
      <c r="B95" s="19"/>
      <c r="C95" s="4"/>
      <c r="D95" s="4"/>
      <c r="E95" s="4"/>
      <c r="F95" s="4"/>
      <c r="G95" s="4"/>
      <c r="H95" s="4"/>
      <c r="I95" s="4"/>
      <c r="J95" s="4"/>
      <c r="K95" s="20"/>
    </row>
    <row r="96" spans="2:11" ht="15" customHeight="1" x14ac:dyDescent="0.3">
      <c r="B96" s="19"/>
      <c r="C96" s="4"/>
      <c r="D96" s="4"/>
      <c r="E96" s="4"/>
      <c r="F96" s="4"/>
      <c r="G96" s="4"/>
      <c r="H96" s="4"/>
      <c r="I96" s="4"/>
      <c r="J96" s="4"/>
      <c r="K96" s="20"/>
    </row>
    <row r="97" spans="2:11" ht="15" customHeight="1" x14ac:dyDescent="0.3">
      <c r="B97" s="19"/>
      <c r="C97" s="4"/>
      <c r="D97" s="4"/>
      <c r="E97" s="4"/>
      <c r="F97" s="4"/>
      <c r="G97" s="4"/>
      <c r="H97" s="4"/>
      <c r="I97" s="4"/>
      <c r="J97" s="4"/>
      <c r="K97" s="20"/>
    </row>
    <row r="98" spans="2:11" ht="15" customHeight="1" x14ac:dyDescent="0.3">
      <c r="B98" s="19"/>
      <c r="C98" s="4"/>
      <c r="D98" s="4"/>
      <c r="E98" s="4"/>
      <c r="F98" s="4"/>
      <c r="G98" s="4"/>
      <c r="H98" s="4"/>
      <c r="I98" s="4"/>
      <c r="J98" s="4"/>
      <c r="K98" s="20"/>
    </row>
    <row r="99" spans="2:11" ht="15" customHeight="1" x14ac:dyDescent="0.3">
      <c r="B99" s="19"/>
      <c r="C99" s="4"/>
      <c r="D99" s="4"/>
      <c r="E99" s="4"/>
      <c r="F99" s="4"/>
      <c r="G99" s="4"/>
      <c r="H99" s="4"/>
      <c r="I99" s="4"/>
      <c r="J99" s="4"/>
      <c r="K99" s="20"/>
    </row>
    <row r="100" spans="2:11" ht="15" customHeight="1" x14ac:dyDescent="0.3">
      <c r="B100" s="19"/>
      <c r="C100" s="4"/>
      <c r="D100" s="4"/>
      <c r="E100" s="4"/>
      <c r="F100" s="4"/>
      <c r="G100" s="4"/>
      <c r="H100" s="4"/>
      <c r="I100" s="4"/>
      <c r="J100" s="4"/>
      <c r="K100" s="20"/>
    </row>
    <row r="101" spans="2:11" ht="15" customHeight="1" x14ac:dyDescent="0.3">
      <c r="B101" s="19"/>
      <c r="C101" s="4"/>
      <c r="D101" s="4"/>
      <c r="E101" s="4"/>
      <c r="F101" s="4"/>
      <c r="G101" s="4"/>
      <c r="H101" s="4"/>
      <c r="I101" s="4"/>
      <c r="J101" s="4"/>
      <c r="K101" s="20"/>
    </row>
    <row r="102" spans="2:11" ht="15" customHeight="1" x14ac:dyDescent="0.3">
      <c r="B102" s="19"/>
      <c r="C102" s="4"/>
      <c r="D102" s="4"/>
      <c r="E102" s="4"/>
      <c r="F102" s="4"/>
      <c r="G102" s="4"/>
      <c r="H102" s="4"/>
      <c r="I102" s="4"/>
      <c r="J102" s="4"/>
      <c r="K102" s="20"/>
    </row>
    <row r="103" spans="2:11" ht="15" customHeight="1" x14ac:dyDescent="0.3">
      <c r="B103" s="19"/>
      <c r="C103" s="4"/>
      <c r="D103" s="4"/>
      <c r="E103" s="4"/>
      <c r="F103" s="4"/>
      <c r="G103" s="4"/>
      <c r="H103" s="4"/>
      <c r="I103" s="4"/>
      <c r="J103" s="4"/>
      <c r="K103" s="20"/>
    </row>
    <row r="104" spans="2:11" ht="15" customHeight="1" x14ac:dyDescent="0.3">
      <c r="B104" s="19"/>
      <c r="C104" s="4"/>
      <c r="D104" s="4"/>
      <c r="E104" s="4"/>
      <c r="F104" s="4"/>
      <c r="G104" s="4"/>
      <c r="H104" s="4"/>
      <c r="I104" s="4"/>
      <c r="J104" s="4"/>
      <c r="K104" s="20"/>
    </row>
    <row r="105" spans="2:11" ht="15" customHeight="1" x14ac:dyDescent="0.3">
      <c r="B105" s="19"/>
      <c r="C105" s="4"/>
      <c r="D105" s="4"/>
      <c r="E105" s="4"/>
      <c r="F105" s="4"/>
      <c r="G105" s="4"/>
      <c r="H105" s="4"/>
      <c r="I105" s="4"/>
      <c r="J105" s="4"/>
      <c r="K105" s="20"/>
    </row>
    <row r="106" spans="2:11" ht="15" customHeight="1" x14ac:dyDescent="0.3">
      <c r="B106" s="19"/>
      <c r="C106" s="4"/>
      <c r="D106" s="4"/>
      <c r="E106" s="4"/>
      <c r="F106" s="4"/>
      <c r="G106" s="4"/>
      <c r="H106" s="4"/>
      <c r="I106" s="4"/>
      <c r="J106" s="4"/>
      <c r="K106" s="20"/>
    </row>
    <row r="107" spans="2:11" ht="15" customHeight="1" x14ac:dyDescent="0.3">
      <c r="B107" s="19"/>
      <c r="C107" s="4"/>
      <c r="D107" s="4"/>
      <c r="E107" s="4"/>
      <c r="F107" s="4"/>
      <c r="G107" s="4"/>
      <c r="H107" s="4"/>
      <c r="I107" s="4"/>
      <c r="J107" s="4"/>
      <c r="K107" s="20"/>
    </row>
    <row r="108" spans="2:11" ht="15" customHeight="1" x14ac:dyDescent="0.3">
      <c r="B108" s="19"/>
      <c r="C108" s="4"/>
      <c r="D108" s="4"/>
      <c r="E108" s="4"/>
      <c r="F108" s="4"/>
      <c r="G108" s="4"/>
      <c r="H108" s="4"/>
      <c r="I108" s="4"/>
      <c r="J108" s="4"/>
      <c r="K108" s="20"/>
    </row>
    <row r="109" spans="2:11" ht="15" customHeight="1" x14ac:dyDescent="0.3">
      <c r="B109" s="19"/>
      <c r="C109" s="4"/>
      <c r="D109" s="4"/>
      <c r="E109" s="4"/>
      <c r="F109" s="4"/>
      <c r="G109" s="4"/>
      <c r="H109" s="4"/>
      <c r="I109" s="4"/>
      <c r="J109" s="4"/>
      <c r="K109" s="20"/>
    </row>
    <row r="110" spans="2:11" ht="15" customHeight="1" x14ac:dyDescent="0.3">
      <c r="B110" s="19"/>
      <c r="C110" s="4"/>
      <c r="D110" s="4"/>
      <c r="E110" s="4"/>
      <c r="F110" s="4"/>
      <c r="G110" s="4"/>
      <c r="H110" s="4"/>
      <c r="I110" s="4"/>
      <c r="J110" s="4"/>
      <c r="K110" s="20"/>
    </row>
    <row r="111" spans="2:11" ht="15" customHeight="1" x14ac:dyDescent="0.3">
      <c r="B111" s="19"/>
      <c r="C111" s="4"/>
      <c r="D111" s="4"/>
      <c r="E111" s="4"/>
      <c r="F111" s="4"/>
      <c r="G111" s="4"/>
      <c r="H111" s="4"/>
      <c r="I111" s="4"/>
      <c r="J111" s="4"/>
      <c r="K111" s="20"/>
    </row>
    <row r="112" spans="2:11" ht="15" customHeight="1" x14ac:dyDescent="0.3">
      <c r="B112" s="19"/>
      <c r="C112" s="4"/>
      <c r="D112" s="4"/>
      <c r="E112" s="4"/>
      <c r="F112" s="4"/>
      <c r="G112" s="4"/>
      <c r="H112" s="4"/>
      <c r="I112" s="4"/>
      <c r="J112" s="4"/>
      <c r="K112" s="20"/>
    </row>
    <row r="113" spans="2:11" ht="15" customHeight="1" x14ac:dyDescent="0.3">
      <c r="B113" s="19"/>
      <c r="C113" s="4"/>
      <c r="D113" s="4"/>
      <c r="E113" s="4"/>
      <c r="F113" s="4"/>
      <c r="G113" s="4"/>
      <c r="H113" s="4"/>
      <c r="I113" s="4"/>
      <c r="J113" s="4"/>
      <c r="K113" s="20"/>
    </row>
    <row r="114" spans="2:11" ht="15" customHeight="1" x14ac:dyDescent="0.3">
      <c r="B114" s="19"/>
      <c r="C114" s="4"/>
      <c r="D114" s="4"/>
      <c r="E114" s="4"/>
      <c r="F114" s="4"/>
      <c r="G114" s="4"/>
      <c r="H114" s="4"/>
      <c r="I114" s="4"/>
      <c r="J114" s="4"/>
      <c r="K114" s="20"/>
    </row>
    <row r="115" spans="2:11" ht="15" customHeight="1" x14ac:dyDescent="0.3">
      <c r="B115" s="19"/>
      <c r="C115" s="4"/>
      <c r="D115" s="4"/>
      <c r="E115" s="4"/>
      <c r="F115" s="4"/>
      <c r="G115" s="4"/>
      <c r="H115" s="4"/>
      <c r="I115" s="4"/>
      <c r="J115" s="4"/>
      <c r="K115" s="20"/>
    </row>
    <row r="116" spans="2:11" ht="15" customHeight="1" x14ac:dyDescent="0.3">
      <c r="B116" s="19"/>
      <c r="C116" s="4"/>
      <c r="D116" s="4"/>
      <c r="E116" s="4"/>
      <c r="F116" s="4"/>
      <c r="G116" s="4"/>
      <c r="H116" s="4"/>
      <c r="I116" s="4"/>
      <c r="J116" s="4"/>
      <c r="K116" s="20"/>
    </row>
    <row r="117" spans="2:11" ht="15" customHeight="1" x14ac:dyDescent="0.3">
      <c r="B117" s="19"/>
      <c r="C117" s="4"/>
      <c r="D117" s="4"/>
      <c r="E117" s="4"/>
      <c r="F117" s="4"/>
      <c r="G117" s="4"/>
      <c r="H117" s="4"/>
      <c r="I117" s="4"/>
      <c r="J117" s="4"/>
      <c r="K117" s="20"/>
    </row>
    <row r="118" spans="2:11" ht="15" customHeight="1" x14ac:dyDescent="0.3">
      <c r="B118" s="19"/>
      <c r="C118" s="4"/>
      <c r="D118" s="4"/>
      <c r="E118" s="4"/>
      <c r="F118" s="4"/>
      <c r="G118" s="4"/>
      <c r="H118" s="4"/>
      <c r="I118" s="4"/>
      <c r="J118" s="4"/>
      <c r="K118" s="20"/>
    </row>
    <row r="119" spans="2:11" ht="15" customHeight="1" x14ac:dyDescent="0.3">
      <c r="B119" s="19"/>
      <c r="C119" s="4"/>
      <c r="D119" s="4"/>
      <c r="E119" s="4"/>
      <c r="F119" s="4"/>
      <c r="G119" s="4"/>
      <c r="H119" s="4"/>
      <c r="I119" s="4"/>
      <c r="J119" s="4"/>
      <c r="K119" s="20"/>
    </row>
    <row r="120" spans="2:11" ht="15" customHeight="1" x14ac:dyDescent="0.3">
      <c r="B120" s="19"/>
      <c r="C120" s="4"/>
      <c r="D120" s="4"/>
      <c r="E120" s="4"/>
      <c r="F120" s="4"/>
      <c r="G120" s="4"/>
      <c r="H120" s="4"/>
      <c r="I120" s="4"/>
      <c r="J120" s="4"/>
      <c r="K120" s="20"/>
    </row>
    <row r="121" spans="2:11" ht="15" customHeight="1" x14ac:dyDescent="0.3">
      <c r="B121" s="19"/>
      <c r="C121" s="4"/>
      <c r="D121" s="4"/>
      <c r="E121" s="4"/>
      <c r="F121" s="4"/>
      <c r="G121" s="4"/>
      <c r="H121" s="4"/>
      <c r="I121" s="4"/>
      <c r="J121" s="4"/>
      <c r="K121" s="20"/>
    </row>
    <row r="122" spans="2:11" ht="15" customHeight="1" x14ac:dyDescent="0.3">
      <c r="B122" s="19"/>
      <c r="C122" s="4"/>
      <c r="D122" s="4"/>
      <c r="E122" s="4"/>
      <c r="F122" s="4"/>
      <c r="G122" s="4"/>
      <c r="H122" s="4"/>
      <c r="I122" s="4"/>
      <c r="J122" s="4"/>
      <c r="K122" s="20"/>
    </row>
    <row r="123" spans="2:11" ht="15" customHeight="1" x14ac:dyDescent="0.3">
      <c r="B123" s="19"/>
      <c r="C123" s="4"/>
      <c r="D123" s="4"/>
      <c r="E123" s="4"/>
      <c r="F123" s="4"/>
      <c r="G123" s="4"/>
      <c r="H123" s="4"/>
      <c r="I123" s="4"/>
      <c r="J123" s="4"/>
      <c r="K123" s="20"/>
    </row>
    <row r="124" spans="2:11" ht="15" customHeight="1" x14ac:dyDescent="0.3">
      <c r="B124" s="19"/>
      <c r="C124" s="4"/>
      <c r="D124" s="4"/>
      <c r="E124" s="4"/>
      <c r="F124" s="4"/>
      <c r="G124" s="4"/>
      <c r="H124" s="4"/>
      <c r="I124" s="4"/>
      <c r="J124" s="4"/>
      <c r="K124" s="20"/>
    </row>
    <row r="125" spans="2:11" ht="15" customHeight="1" x14ac:dyDescent="0.3">
      <c r="B125" s="19"/>
      <c r="C125" s="4"/>
      <c r="D125" s="4"/>
      <c r="E125" s="4"/>
      <c r="F125" s="4"/>
      <c r="G125" s="4"/>
      <c r="H125" s="4"/>
      <c r="I125" s="4"/>
      <c r="J125" s="4"/>
      <c r="K125" s="20"/>
    </row>
    <row r="126" spans="2:11" ht="15" customHeight="1" thickBot="1" x14ac:dyDescent="0.35">
      <c r="B126" s="19"/>
      <c r="C126" s="4"/>
      <c r="D126" s="4"/>
      <c r="E126" s="4"/>
      <c r="F126" s="4"/>
      <c r="G126" s="4"/>
      <c r="H126" s="4"/>
      <c r="I126" s="4"/>
      <c r="J126" s="4"/>
      <c r="K126" s="20"/>
    </row>
    <row r="127" spans="2:11" ht="15" thickBot="1" x14ac:dyDescent="0.35">
      <c r="B127" s="104" t="s">
        <v>112</v>
      </c>
      <c r="C127" s="105"/>
      <c r="D127" s="105"/>
      <c r="E127" s="105"/>
      <c r="F127" s="105"/>
      <c r="G127" s="105"/>
      <c r="H127" s="105"/>
      <c r="I127" s="105"/>
      <c r="J127" s="105"/>
      <c r="K127" s="106"/>
    </row>
    <row r="128" spans="2:11" ht="15" customHeight="1" x14ac:dyDescent="0.3"/>
    <row r="129" spans="2:9" ht="15" customHeight="1" x14ac:dyDescent="0.3">
      <c r="B129" s="32">
        <v>1</v>
      </c>
      <c r="C129" s="95" t="s">
        <v>12</v>
      </c>
      <c r="D129" s="95"/>
      <c r="E129" s="95"/>
      <c r="F129" s="32">
        <v>0.65</v>
      </c>
      <c r="G129" s="6"/>
      <c r="H129" s="4"/>
      <c r="I129" s="4"/>
    </row>
    <row r="130" spans="2:9" ht="15" customHeight="1" x14ac:dyDescent="0.3">
      <c r="B130" s="32">
        <v>2</v>
      </c>
      <c r="C130" s="95" t="s">
        <v>13</v>
      </c>
      <c r="D130" s="95"/>
      <c r="E130" s="95"/>
      <c r="F130" s="32">
        <v>4</v>
      </c>
      <c r="G130" s="32" t="s">
        <v>11</v>
      </c>
      <c r="H130" s="4"/>
      <c r="I130" s="4"/>
    </row>
    <row r="131" spans="2:9" ht="15" customHeight="1" x14ac:dyDescent="0.3">
      <c r="B131" s="32">
        <v>3</v>
      </c>
      <c r="C131" s="95" t="s">
        <v>95</v>
      </c>
      <c r="D131" s="95"/>
      <c r="E131" s="95"/>
      <c r="F131" s="32">
        <v>35</v>
      </c>
      <c r="G131" s="32" t="s">
        <v>11</v>
      </c>
      <c r="H131" s="4"/>
      <c r="I131" s="4"/>
    </row>
    <row r="132" spans="2:9" ht="15" customHeight="1" x14ac:dyDescent="0.3">
      <c r="B132" s="32">
        <v>4</v>
      </c>
      <c r="C132" s="95" t="s">
        <v>26</v>
      </c>
      <c r="D132" s="95"/>
      <c r="E132" s="95"/>
      <c r="F132" s="32">
        <f>+F131-F130</f>
        <v>31</v>
      </c>
      <c r="G132" s="32" t="s">
        <v>11</v>
      </c>
      <c r="H132" s="4"/>
      <c r="I132" s="4"/>
    </row>
    <row r="133" spans="2:9" ht="15" customHeight="1" x14ac:dyDescent="0.3">
      <c r="B133" s="32">
        <v>5</v>
      </c>
      <c r="C133" s="95" t="s">
        <v>96</v>
      </c>
      <c r="D133" s="95"/>
      <c r="E133" s="95"/>
      <c r="F133" s="32">
        <v>35</v>
      </c>
      <c r="G133" s="32" t="s">
        <v>11</v>
      </c>
      <c r="H133" s="4"/>
      <c r="I133" s="4"/>
    </row>
    <row r="134" spans="2:9" ht="15" customHeight="1" x14ac:dyDescent="0.3">
      <c r="B134" s="32">
        <v>7</v>
      </c>
      <c r="C134" s="95" t="s">
        <v>29</v>
      </c>
      <c r="D134" s="95"/>
      <c r="E134" s="95"/>
      <c r="F134" s="32">
        <v>420</v>
      </c>
      <c r="G134" s="32" t="s">
        <v>14</v>
      </c>
      <c r="H134" s="4"/>
      <c r="I134" s="4"/>
    </row>
    <row r="135" spans="2:9" ht="15" customHeight="1" x14ac:dyDescent="0.3">
      <c r="B135" s="32">
        <v>8</v>
      </c>
      <c r="C135" s="95" t="s">
        <v>15</v>
      </c>
      <c r="D135" s="95"/>
      <c r="E135" s="95"/>
      <c r="F135" s="32">
        <v>21</v>
      </c>
      <c r="G135" s="32" t="s">
        <v>14</v>
      </c>
      <c r="H135" s="4"/>
      <c r="I135" s="4"/>
    </row>
    <row r="136" spans="2:9" ht="15" customHeight="1" x14ac:dyDescent="0.3">
      <c r="B136" s="32">
        <v>8</v>
      </c>
      <c r="C136" s="95" t="s">
        <v>16</v>
      </c>
      <c r="D136" s="95"/>
      <c r="E136" s="95"/>
      <c r="F136" s="32">
        <v>200000</v>
      </c>
      <c r="G136" s="32" t="s">
        <v>14</v>
      </c>
      <c r="H136" s="4"/>
      <c r="I136" s="4"/>
    </row>
    <row r="137" spans="2:9" ht="15" customHeight="1" x14ac:dyDescent="0.3">
      <c r="B137" s="32">
        <v>9</v>
      </c>
      <c r="C137" s="95" t="s">
        <v>17</v>
      </c>
      <c r="D137" s="95"/>
      <c r="E137" s="95"/>
      <c r="F137" s="32">
        <v>0.85</v>
      </c>
      <c r="G137" s="6"/>
      <c r="H137" s="4"/>
      <c r="I137" s="4"/>
    </row>
    <row r="138" spans="2:9" ht="15" customHeight="1" x14ac:dyDescent="0.3">
      <c r="B138" s="38">
        <v>10</v>
      </c>
      <c r="C138" s="95" t="s">
        <v>97</v>
      </c>
      <c r="D138" s="95"/>
      <c r="E138" s="95"/>
      <c r="F138" s="62">
        <f>+F132/F131</f>
        <v>0.88571428571428568</v>
      </c>
      <c r="G138" s="6"/>
      <c r="H138" s="4"/>
      <c r="I138" s="4"/>
    </row>
    <row r="139" spans="2:9" ht="15" customHeight="1" x14ac:dyDescent="0.3">
      <c r="B139" s="6"/>
      <c r="C139" s="6"/>
      <c r="D139" s="6"/>
      <c r="E139" s="6"/>
      <c r="F139" s="6"/>
      <c r="G139" s="6"/>
      <c r="H139" s="4"/>
      <c r="I139" s="4"/>
    </row>
    <row r="140" spans="2:9" ht="15" customHeight="1" x14ac:dyDescent="0.3">
      <c r="B140" s="42" t="s">
        <v>99</v>
      </c>
      <c r="C140" s="64">
        <v>0.01</v>
      </c>
      <c r="D140" s="6"/>
      <c r="E140" s="6"/>
      <c r="F140" s="6"/>
      <c r="G140" s="6"/>
      <c r="H140" s="4"/>
      <c r="I140" s="4"/>
    </row>
    <row r="141" spans="2:9" ht="15" customHeight="1" x14ac:dyDescent="0.3">
      <c r="B141" s="42" t="s">
        <v>100</v>
      </c>
      <c r="C141" s="64">
        <v>0.04</v>
      </c>
      <c r="D141" s="6"/>
      <c r="E141" s="6"/>
      <c r="F141" s="6"/>
      <c r="G141" s="6"/>
      <c r="H141" s="4"/>
      <c r="I141" s="4"/>
    </row>
    <row r="142" spans="2:9" ht="15" customHeight="1" x14ac:dyDescent="0.3">
      <c r="B142" s="6"/>
      <c r="C142" s="6"/>
      <c r="D142" s="6"/>
      <c r="E142" s="6"/>
      <c r="F142" s="6"/>
      <c r="G142" s="6"/>
      <c r="H142" s="4"/>
      <c r="I142" s="4"/>
    </row>
    <row r="143" spans="2:9" ht="15" customHeight="1" x14ac:dyDescent="0.3">
      <c r="B143" s="108" t="s">
        <v>401</v>
      </c>
      <c r="C143" s="109"/>
      <c r="D143" s="110"/>
      <c r="G143" s="6"/>
      <c r="H143" s="4"/>
      <c r="I143" s="4"/>
    </row>
    <row r="144" spans="2:9" ht="15" customHeight="1" x14ac:dyDescent="0.3">
      <c r="B144" s="120" t="s">
        <v>61</v>
      </c>
      <c r="C144" s="121"/>
      <c r="D144" s="39">
        <v>22</v>
      </c>
      <c r="E144" s="39" t="s">
        <v>62</v>
      </c>
      <c r="G144" s="6"/>
      <c r="H144" s="4"/>
      <c r="I144" s="4"/>
    </row>
    <row r="145" spans="2:9" ht="15" customHeight="1" x14ac:dyDescent="0.3">
      <c r="B145" s="120" t="s">
        <v>63</v>
      </c>
      <c r="C145" s="121"/>
      <c r="D145" s="39">
        <v>380.1</v>
      </c>
      <c r="E145" s="39" t="s">
        <v>64</v>
      </c>
      <c r="G145" s="6"/>
      <c r="H145" s="4"/>
      <c r="I145" s="4"/>
    </row>
    <row r="146" spans="2:9" ht="15" customHeight="1" x14ac:dyDescent="0.3">
      <c r="B146" s="6"/>
      <c r="C146" s="6"/>
      <c r="D146" s="6"/>
      <c r="E146" s="6"/>
      <c r="F146" s="6"/>
      <c r="G146" s="6"/>
      <c r="H146" s="4"/>
      <c r="I146" s="4"/>
    </row>
    <row r="147" spans="2:9" ht="15" customHeight="1" x14ac:dyDescent="0.3">
      <c r="B147" s="95" t="s">
        <v>105</v>
      </c>
      <c r="C147" s="95"/>
      <c r="D147" s="95"/>
      <c r="F147" s="6"/>
      <c r="G147" s="6"/>
      <c r="H147" s="4"/>
      <c r="I147" s="4"/>
    </row>
    <row r="148" spans="2:9" ht="15" customHeight="1" x14ac:dyDescent="0.3">
      <c r="B148" s="119" t="s">
        <v>61</v>
      </c>
      <c r="C148" s="119"/>
      <c r="D148" s="39">
        <v>10</v>
      </c>
      <c r="E148" s="39" t="s">
        <v>62</v>
      </c>
      <c r="F148" s="6"/>
      <c r="G148" s="6"/>
      <c r="H148" s="4"/>
      <c r="I148" s="4"/>
    </row>
    <row r="149" spans="2:9" ht="15" customHeight="1" x14ac:dyDescent="0.3">
      <c r="B149" s="119" t="s">
        <v>63</v>
      </c>
      <c r="C149" s="119"/>
      <c r="D149" s="39">
        <v>78.5</v>
      </c>
      <c r="E149" s="39" t="s">
        <v>64</v>
      </c>
      <c r="F149" s="6"/>
      <c r="G149" s="6"/>
      <c r="H149" s="4"/>
      <c r="I149" s="4"/>
    </row>
    <row r="150" spans="2:9" ht="15" customHeight="1" x14ac:dyDescent="0.3">
      <c r="B150" s="6"/>
      <c r="C150" s="6"/>
      <c r="D150" s="6"/>
      <c r="E150" s="6"/>
      <c r="F150" s="6"/>
      <c r="G150" s="6"/>
      <c r="H150" s="4"/>
      <c r="I150" s="4"/>
    </row>
    <row r="151" spans="2:9" ht="15" customHeight="1" x14ac:dyDescent="0.3">
      <c r="B151" s="42" t="s">
        <v>101</v>
      </c>
      <c r="C151" s="66">
        <f>+C152</f>
        <v>3.723428571428572E-2</v>
      </c>
      <c r="D151" s="41"/>
      <c r="E151" s="6"/>
      <c r="F151" s="6"/>
      <c r="G151" s="6"/>
      <c r="H151" s="4"/>
      <c r="I151" s="4"/>
    </row>
    <row r="152" spans="2:9" ht="15" customHeight="1" x14ac:dyDescent="0.3">
      <c r="B152" s="24"/>
      <c r="C152" s="67">
        <f>+C153/(350*350)</f>
        <v>3.723428571428572E-2</v>
      </c>
      <c r="D152" s="41"/>
      <c r="E152" s="6"/>
      <c r="F152" s="6"/>
      <c r="G152" s="6"/>
      <c r="H152" s="4"/>
      <c r="I152" s="4"/>
    </row>
    <row r="153" spans="2:9" ht="15" customHeight="1" x14ac:dyDescent="0.3">
      <c r="B153" s="42" t="s">
        <v>102</v>
      </c>
      <c r="C153" s="65">
        <f>+C154*380.1</f>
        <v>4561.2000000000007</v>
      </c>
      <c r="D153" s="39" t="s">
        <v>64</v>
      </c>
      <c r="E153" s="6"/>
      <c r="F153" s="6"/>
      <c r="G153" s="6"/>
      <c r="H153" s="4"/>
      <c r="I153" s="4"/>
    </row>
    <row r="154" spans="2:9" ht="15" customHeight="1" x14ac:dyDescent="0.3">
      <c r="B154" s="42" t="s">
        <v>102</v>
      </c>
      <c r="C154" s="65">
        <v>12</v>
      </c>
      <c r="D154" s="39" t="s">
        <v>103</v>
      </c>
      <c r="E154" s="6"/>
      <c r="F154" s="6"/>
      <c r="G154" s="6"/>
      <c r="H154" s="4"/>
      <c r="I154" s="4"/>
    </row>
    <row r="155" spans="2:9" ht="15" customHeight="1" x14ac:dyDescent="0.3">
      <c r="B155" s="6"/>
      <c r="C155" s="6"/>
      <c r="D155" s="6"/>
      <c r="E155" s="6"/>
      <c r="F155" s="6"/>
      <c r="G155" s="6"/>
      <c r="H155" s="4"/>
      <c r="I155" s="4"/>
    </row>
    <row r="156" spans="2:9" ht="15" customHeight="1" x14ac:dyDescent="0.3">
      <c r="B156" s="6"/>
      <c r="C156" s="6"/>
      <c r="D156" s="6"/>
      <c r="E156" s="6"/>
      <c r="F156" s="6"/>
      <c r="G156" s="6"/>
      <c r="H156" s="4"/>
      <c r="I156" s="4"/>
    </row>
    <row r="157" spans="2:9" ht="15" customHeight="1" x14ac:dyDescent="0.3">
      <c r="B157" s="6"/>
      <c r="C157" s="6"/>
      <c r="D157" s="6"/>
      <c r="E157" s="6"/>
      <c r="F157" s="6"/>
      <c r="G157" s="6"/>
      <c r="H157" s="4"/>
      <c r="I157" s="4"/>
    </row>
    <row r="158" spans="2:9" ht="15" customHeight="1" x14ac:dyDescent="0.3">
      <c r="B158" s="6"/>
      <c r="C158" s="6"/>
      <c r="D158" s="6"/>
      <c r="E158" s="6"/>
      <c r="F158" s="6"/>
      <c r="G158" s="6"/>
      <c r="H158" s="4"/>
      <c r="I158" s="4"/>
    </row>
    <row r="159" spans="2:9" ht="15" customHeight="1" x14ac:dyDescent="0.3">
      <c r="B159" s="6"/>
      <c r="C159" s="6"/>
      <c r="D159" s="6"/>
      <c r="E159" s="6"/>
      <c r="F159" s="6"/>
      <c r="G159" s="6"/>
      <c r="H159" s="4"/>
      <c r="I159" s="4"/>
    </row>
    <row r="160" spans="2:9" ht="15" customHeight="1" x14ac:dyDescent="0.3">
      <c r="B160" s="6"/>
      <c r="C160" s="6"/>
      <c r="D160" s="6"/>
      <c r="E160" s="6"/>
      <c r="F160" s="6"/>
      <c r="G160" s="6"/>
      <c r="H160" s="4"/>
      <c r="I160" s="4"/>
    </row>
    <row r="161" spans="2:9" ht="15" customHeight="1" x14ac:dyDescent="0.3">
      <c r="B161" s="6"/>
      <c r="C161" s="6"/>
      <c r="D161" s="6"/>
      <c r="E161" s="6"/>
      <c r="F161" s="6"/>
      <c r="G161" s="6"/>
      <c r="H161" s="4"/>
      <c r="I161" s="4"/>
    </row>
    <row r="162" spans="2:9" ht="15" customHeight="1" x14ac:dyDescent="0.3">
      <c r="B162" s="6" t="s">
        <v>104</v>
      </c>
      <c r="C162" s="38">
        <f>8*D144</f>
        <v>176</v>
      </c>
      <c r="D162" s="39" t="s">
        <v>62</v>
      </c>
      <c r="E162" s="6"/>
      <c r="F162" s="6"/>
      <c r="G162" s="6"/>
      <c r="H162" s="4"/>
      <c r="I162" s="4"/>
    </row>
    <row r="163" spans="2:9" ht="15" customHeight="1" x14ac:dyDescent="0.3">
      <c r="B163" s="6"/>
      <c r="C163" s="38">
        <f>16*D148</f>
        <v>160</v>
      </c>
      <c r="D163" s="39" t="s">
        <v>62</v>
      </c>
      <c r="E163" s="6"/>
      <c r="F163" s="6"/>
      <c r="G163" s="6"/>
      <c r="H163" s="4"/>
      <c r="I163" s="4"/>
    </row>
    <row r="164" spans="2:9" ht="15" customHeight="1" x14ac:dyDescent="0.3">
      <c r="B164" s="6"/>
      <c r="C164" s="63">
        <f>1/3*350</f>
        <v>116.66666666666666</v>
      </c>
      <c r="D164" s="39" t="s">
        <v>62</v>
      </c>
      <c r="E164" s="40" t="s">
        <v>106</v>
      </c>
      <c r="F164" s="6"/>
      <c r="G164" s="6"/>
      <c r="H164" s="4"/>
      <c r="I164" s="4"/>
    </row>
    <row r="165" spans="2:9" ht="15" customHeight="1" x14ac:dyDescent="0.3">
      <c r="B165" s="6"/>
      <c r="C165" s="63">
        <v>115</v>
      </c>
      <c r="D165" s="39" t="s">
        <v>62</v>
      </c>
      <c r="E165" s="6"/>
      <c r="F165" s="6"/>
      <c r="G165" s="6"/>
      <c r="H165" s="4"/>
      <c r="I165" s="4"/>
    </row>
    <row r="166" spans="2:9" ht="15" customHeight="1" x14ac:dyDescent="0.3">
      <c r="B166" s="6"/>
      <c r="C166" s="6"/>
      <c r="D166" s="6"/>
      <c r="E166" s="6"/>
      <c r="F166" s="6"/>
      <c r="G166" s="6"/>
      <c r="H166" s="4"/>
      <c r="I166" s="4"/>
    </row>
    <row r="167" spans="2:9" ht="15" customHeight="1" x14ac:dyDescent="0.3">
      <c r="B167" s="6"/>
      <c r="C167" s="6"/>
      <c r="D167" s="6"/>
      <c r="E167" s="6"/>
      <c r="F167" s="6"/>
      <c r="G167" s="6"/>
      <c r="H167" s="4"/>
      <c r="I167" s="4"/>
    </row>
    <row r="168" spans="2:9" ht="15" customHeight="1" x14ac:dyDescent="0.3">
      <c r="B168" s="6" t="s">
        <v>107</v>
      </c>
      <c r="C168" s="38">
        <f>1/6*300</f>
        <v>50</v>
      </c>
      <c r="D168" s="39" t="s">
        <v>11</v>
      </c>
      <c r="E168" s="40" t="s">
        <v>108</v>
      </c>
      <c r="F168" s="6"/>
      <c r="G168" s="6"/>
      <c r="H168" s="4"/>
      <c r="I168" s="4"/>
    </row>
    <row r="169" spans="2:9" ht="15" customHeight="1" x14ac:dyDescent="0.3">
      <c r="B169" s="6"/>
      <c r="C169" s="38">
        <v>35</v>
      </c>
      <c r="D169" s="39" t="s">
        <v>11</v>
      </c>
      <c r="E169" s="6"/>
      <c r="F169" s="6"/>
      <c r="G169" s="6"/>
      <c r="H169" s="4"/>
      <c r="I169" s="4"/>
    </row>
    <row r="170" spans="2:9" ht="15" customHeight="1" x14ac:dyDescent="0.3">
      <c r="B170" s="6"/>
      <c r="C170" s="63">
        <v>50</v>
      </c>
      <c r="D170" s="39" t="s">
        <v>11</v>
      </c>
      <c r="E170" s="6"/>
      <c r="F170" s="6"/>
      <c r="G170" s="6"/>
      <c r="H170" s="4"/>
      <c r="I170" s="4"/>
    </row>
    <row r="171" spans="2:9" ht="15" customHeight="1" x14ac:dyDescent="0.3">
      <c r="B171" s="6"/>
      <c r="C171" s="6"/>
      <c r="D171" s="6"/>
      <c r="E171" s="6"/>
      <c r="F171" s="6"/>
      <c r="G171" s="6"/>
      <c r="H171" s="4"/>
      <c r="I171" s="4"/>
    </row>
    <row r="172" spans="2:9" ht="15" customHeight="1" x14ac:dyDescent="0.3">
      <c r="B172" s="6"/>
      <c r="C172" s="6"/>
      <c r="D172" s="6"/>
      <c r="E172" s="6"/>
      <c r="F172" s="6"/>
      <c r="G172" s="6"/>
      <c r="H172" s="4"/>
      <c r="I172" s="4"/>
    </row>
    <row r="173" spans="2:9" ht="15" customHeight="1" x14ac:dyDescent="0.3">
      <c r="B173" s="40" t="s">
        <v>109</v>
      </c>
      <c r="C173" s="6"/>
      <c r="D173" s="6"/>
      <c r="E173" s="6"/>
      <c r="F173" s="6"/>
      <c r="G173" s="6"/>
      <c r="H173" s="4"/>
      <c r="I173" s="4"/>
    </row>
    <row r="174" spans="2:9" ht="15" customHeight="1" x14ac:dyDescent="0.3">
      <c r="B174" s="6"/>
      <c r="C174" s="38">
        <v>10</v>
      </c>
      <c r="D174" s="39" t="s">
        <v>11</v>
      </c>
      <c r="E174" s="6"/>
      <c r="F174" s="6"/>
      <c r="G174" s="6"/>
      <c r="H174" s="4"/>
      <c r="I174" s="4"/>
    </row>
    <row r="175" spans="2:9" ht="15" customHeight="1" x14ac:dyDescent="0.3">
      <c r="B175" s="6"/>
      <c r="C175" s="6"/>
      <c r="D175" s="6"/>
      <c r="E175" s="6"/>
      <c r="F175" s="6"/>
      <c r="G175" s="6"/>
      <c r="H175" s="4"/>
      <c r="I175" s="4"/>
    </row>
    <row r="176" spans="2:9" ht="15" customHeight="1" x14ac:dyDescent="0.3">
      <c r="B176" s="6"/>
      <c r="C176" s="6"/>
      <c r="D176" s="6"/>
      <c r="E176" s="6"/>
      <c r="F176" s="6"/>
      <c r="G176" s="6"/>
      <c r="H176" s="4"/>
      <c r="I176" s="4"/>
    </row>
    <row r="177" spans="2:9" ht="15" customHeight="1" x14ac:dyDescent="0.3">
      <c r="B177" s="6"/>
      <c r="C177" s="6"/>
      <c r="D177" s="6"/>
      <c r="E177" s="6"/>
      <c r="F177" s="6"/>
      <c r="G177" s="6"/>
      <c r="H177" s="4"/>
      <c r="I177" s="4"/>
    </row>
    <row r="178" spans="2:9" ht="15" customHeight="1" x14ac:dyDescent="0.3">
      <c r="B178" s="6"/>
      <c r="C178" s="6"/>
      <c r="D178" s="6"/>
      <c r="E178" s="6"/>
      <c r="F178" s="6"/>
      <c r="G178" s="6"/>
      <c r="H178" s="4"/>
      <c r="I178" s="4"/>
    </row>
    <row r="179" spans="2:9" ht="15" customHeight="1" x14ac:dyDescent="0.3">
      <c r="B179" s="6"/>
      <c r="C179" s="6"/>
      <c r="D179" s="6"/>
      <c r="E179" s="6"/>
      <c r="F179" s="6"/>
      <c r="G179" s="6"/>
      <c r="H179" s="4"/>
      <c r="I179" s="4"/>
    </row>
    <row r="180" spans="2:9" ht="15" customHeight="1" x14ac:dyDescent="0.3">
      <c r="B180" s="6"/>
      <c r="C180" s="6"/>
      <c r="D180" s="6"/>
      <c r="E180" s="6"/>
      <c r="F180" s="6"/>
      <c r="G180" s="6"/>
      <c r="H180" s="4"/>
      <c r="I180" s="4"/>
    </row>
    <row r="181" spans="2:9" ht="15" customHeight="1" x14ac:dyDescent="0.3">
      <c r="B181" s="6"/>
      <c r="C181" s="6"/>
      <c r="D181" s="6"/>
      <c r="E181" s="6"/>
      <c r="F181" s="6"/>
      <c r="G181" s="6"/>
      <c r="H181" s="4"/>
      <c r="I181" s="4"/>
    </row>
    <row r="182" spans="2:9" ht="15" customHeight="1" x14ac:dyDescent="0.3">
      <c r="B182" s="6"/>
      <c r="C182" s="6"/>
      <c r="D182" s="6"/>
      <c r="E182" s="6"/>
      <c r="F182" s="6"/>
      <c r="G182" s="6"/>
      <c r="H182" s="4"/>
      <c r="I182" s="4"/>
    </row>
    <row r="183" spans="2:9" ht="15" customHeight="1" x14ac:dyDescent="0.3">
      <c r="B183" s="40" t="s">
        <v>110</v>
      </c>
      <c r="C183" s="6"/>
      <c r="D183" s="6"/>
      <c r="E183" s="6"/>
      <c r="F183" s="6"/>
      <c r="G183" s="6"/>
      <c r="H183" s="4"/>
      <c r="I183" s="4"/>
    </row>
    <row r="184" spans="2:9" ht="15" customHeight="1" x14ac:dyDescent="0.3">
      <c r="B184" s="6"/>
      <c r="C184" s="38">
        <f>1.5*D144</f>
        <v>33</v>
      </c>
      <c r="D184" s="39" t="s">
        <v>62</v>
      </c>
      <c r="E184" s="6"/>
      <c r="F184" s="6"/>
      <c r="G184" s="6"/>
      <c r="H184" s="4"/>
      <c r="I184" s="4"/>
    </row>
    <row r="185" spans="2:9" ht="15" customHeight="1" x14ac:dyDescent="0.3">
      <c r="B185" s="6"/>
      <c r="C185" s="38">
        <v>40</v>
      </c>
      <c r="D185" s="39" t="s">
        <v>62</v>
      </c>
      <c r="E185" s="40" t="s">
        <v>108</v>
      </c>
      <c r="F185" s="6"/>
      <c r="G185" s="6"/>
      <c r="H185" s="4"/>
      <c r="I185" s="4"/>
    </row>
    <row r="186" spans="2:9" ht="15" customHeight="1" x14ac:dyDescent="0.3">
      <c r="B186" s="6"/>
      <c r="C186" s="63">
        <f>1.5*0.75*2.54*10</f>
        <v>28.574999999999999</v>
      </c>
      <c r="D186" s="39" t="s">
        <v>62</v>
      </c>
      <c r="E186" s="6"/>
      <c r="F186" s="6"/>
      <c r="G186" s="6"/>
      <c r="H186" s="4"/>
      <c r="I186" s="4"/>
    </row>
    <row r="187" spans="2:9" ht="15" customHeight="1" x14ac:dyDescent="0.3">
      <c r="B187" s="6"/>
      <c r="C187" s="6"/>
      <c r="D187" s="6"/>
      <c r="E187" s="6"/>
      <c r="F187" s="6"/>
      <c r="G187" s="6"/>
      <c r="H187" s="4"/>
      <c r="I187" s="4"/>
    </row>
    <row r="188" spans="2:9" ht="15" customHeight="1" x14ac:dyDescent="0.3">
      <c r="B188" s="6"/>
      <c r="C188" s="6"/>
      <c r="D188" s="6"/>
      <c r="E188" s="6"/>
      <c r="F188" s="6"/>
      <c r="G188" s="6"/>
      <c r="H188" s="4"/>
      <c r="I188" s="4"/>
    </row>
    <row r="189" spans="2:9" ht="15" customHeight="1" x14ac:dyDescent="0.3">
      <c r="B189" s="6"/>
      <c r="C189" s="6"/>
      <c r="D189" s="6"/>
      <c r="E189" s="6"/>
      <c r="F189" s="6"/>
      <c r="G189" s="6"/>
      <c r="H189" s="4"/>
      <c r="I189" s="4"/>
    </row>
    <row r="190" spans="2:9" ht="15" customHeight="1" x14ac:dyDescent="0.3">
      <c r="B190" s="6"/>
      <c r="C190" s="6"/>
      <c r="D190" s="6"/>
      <c r="E190" s="6"/>
      <c r="F190" s="6"/>
      <c r="G190" s="6"/>
      <c r="H190" s="4"/>
      <c r="I190" s="4"/>
    </row>
    <row r="191" spans="2:9" ht="15" customHeight="1" x14ac:dyDescent="0.3">
      <c r="B191" s="6"/>
      <c r="C191" s="6"/>
      <c r="D191" s="6"/>
      <c r="E191" s="6"/>
      <c r="F191" s="6"/>
      <c r="G191" s="6"/>
      <c r="H191" s="4"/>
      <c r="I191" s="4"/>
    </row>
    <row r="192" spans="2:9" ht="15" customHeight="1" x14ac:dyDescent="0.3">
      <c r="B192" s="68" t="s">
        <v>98</v>
      </c>
      <c r="C192" s="6"/>
      <c r="D192" s="6"/>
      <c r="E192" s="6"/>
      <c r="F192" s="6"/>
      <c r="G192" s="6"/>
      <c r="H192" s="4"/>
      <c r="I192" s="4"/>
    </row>
    <row r="193" spans="2:9" ht="15" customHeight="1" x14ac:dyDescent="0.3">
      <c r="B193" s="6"/>
      <c r="C193" s="6"/>
      <c r="D193" s="6"/>
      <c r="E193" s="6"/>
      <c r="F193" s="6"/>
      <c r="G193" s="6"/>
      <c r="H193" s="4"/>
      <c r="I193" s="4"/>
    </row>
    <row r="194" spans="2:9" ht="15" customHeight="1" x14ac:dyDescent="0.3">
      <c r="B194" s="6"/>
      <c r="C194" s="6"/>
      <c r="D194" s="6"/>
      <c r="E194" s="6"/>
      <c r="F194" s="6"/>
      <c r="G194" s="6"/>
      <c r="H194" s="4"/>
      <c r="I194" s="4"/>
    </row>
    <row r="195" spans="2:9" ht="15" customHeight="1" x14ac:dyDescent="0.3">
      <c r="B195" s="6"/>
      <c r="C195" s="6"/>
      <c r="D195" s="6"/>
      <c r="E195" s="6"/>
      <c r="F195" s="6"/>
      <c r="G195" s="6"/>
      <c r="H195" s="4"/>
      <c r="I195" s="4"/>
    </row>
    <row r="196" spans="2:9" ht="15" customHeight="1" x14ac:dyDescent="0.3">
      <c r="B196" s="6"/>
      <c r="C196" s="6"/>
      <c r="D196" s="6"/>
      <c r="E196" s="6"/>
      <c r="F196" s="6"/>
      <c r="G196" s="6"/>
      <c r="H196" s="4"/>
      <c r="I196" s="4"/>
    </row>
    <row r="197" spans="2:9" ht="15" customHeight="1" x14ac:dyDescent="0.3">
      <c r="B197" s="6"/>
      <c r="C197" s="6"/>
      <c r="D197" s="6"/>
      <c r="E197" s="6"/>
      <c r="F197" s="6"/>
      <c r="G197" s="6"/>
      <c r="H197" s="4"/>
      <c r="I197" s="4"/>
    </row>
    <row r="198" spans="2:9" ht="15" customHeight="1" x14ac:dyDescent="0.3">
      <c r="B198" s="6"/>
      <c r="C198" s="6"/>
      <c r="D198" s="6"/>
      <c r="E198" s="6"/>
      <c r="F198" s="6"/>
      <c r="G198" s="6"/>
      <c r="H198" s="4"/>
      <c r="I198" s="4"/>
    </row>
    <row r="199" spans="2:9" ht="15" customHeight="1" x14ac:dyDescent="0.3">
      <c r="B199" s="6"/>
      <c r="C199" s="6"/>
      <c r="D199" s="6"/>
      <c r="E199" s="6"/>
      <c r="F199" s="6"/>
      <c r="G199" s="6"/>
      <c r="H199" s="4"/>
      <c r="I199" s="4"/>
    </row>
    <row r="200" spans="2:9" ht="15" customHeight="1" x14ac:dyDescent="0.3">
      <c r="B200" s="6"/>
      <c r="C200" s="6"/>
      <c r="D200" s="6"/>
      <c r="E200" s="6"/>
      <c r="F200" s="6"/>
      <c r="G200" s="6"/>
      <c r="H200" s="4"/>
      <c r="I200" s="4"/>
    </row>
    <row r="201" spans="2:9" ht="15" customHeight="1" x14ac:dyDescent="0.3">
      <c r="B201" s="6"/>
      <c r="C201" s="6"/>
      <c r="D201" s="6"/>
      <c r="E201" s="6"/>
      <c r="F201" s="6"/>
      <c r="G201" s="6"/>
      <c r="H201" s="4"/>
      <c r="I201" s="4"/>
    </row>
    <row r="202" spans="2:9" ht="15" customHeight="1" x14ac:dyDescent="0.3">
      <c r="B202" s="6"/>
      <c r="C202" s="6"/>
      <c r="D202" s="6"/>
      <c r="E202" s="6"/>
      <c r="F202" s="6"/>
      <c r="G202" s="6"/>
      <c r="H202" s="4"/>
      <c r="I202" s="4"/>
    </row>
    <row r="203" spans="2:9" ht="15" customHeight="1" x14ac:dyDescent="0.3">
      <c r="B203" s="6"/>
      <c r="C203" s="6"/>
      <c r="D203" s="6"/>
      <c r="E203" s="6"/>
      <c r="F203" s="6"/>
      <c r="G203" s="6"/>
      <c r="H203" s="4"/>
      <c r="I203" s="4"/>
    </row>
    <row r="204" spans="2:9" ht="15" customHeight="1" x14ac:dyDescent="0.3">
      <c r="B204" s="6"/>
      <c r="C204" s="6"/>
      <c r="D204" s="6"/>
      <c r="E204" s="6"/>
      <c r="F204" s="6"/>
      <c r="G204" s="6"/>
      <c r="H204" s="4"/>
      <c r="I204" s="4"/>
    </row>
    <row r="205" spans="2:9" ht="15" customHeight="1" x14ac:dyDescent="0.3">
      <c r="B205" s="6"/>
      <c r="C205" s="6"/>
      <c r="D205" s="6"/>
      <c r="E205" s="6"/>
      <c r="F205" s="6"/>
      <c r="G205" s="6"/>
      <c r="H205" s="4"/>
      <c r="I205" s="4"/>
    </row>
    <row r="206" spans="2:9" ht="15" customHeight="1" x14ac:dyDescent="0.3">
      <c r="B206" s="6"/>
      <c r="C206" s="6"/>
      <c r="D206" s="6"/>
      <c r="E206" s="6"/>
      <c r="F206" s="6"/>
      <c r="G206" s="6"/>
      <c r="H206" s="4"/>
      <c r="I206" s="4"/>
    </row>
    <row r="207" spans="2:9" ht="15" customHeight="1" x14ac:dyDescent="0.3">
      <c r="B207" s="6"/>
      <c r="C207" s="6"/>
      <c r="D207" s="6"/>
      <c r="E207" s="6"/>
      <c r="F207" s="6"/>
      <c r="G207" s="6"/>
      <c r="H207" s="4"/>
      <c r="I207" s="4"/>
    </row>
    <row r="208" spans="2:9" ht="15" customHeight="1" x14ac:dyDescent="0.3">
      <c r="B208" s="6"/>
      <c r="C208" s="6"/>
      <c r="D208" s="6"/>
      <c r="E208" s="6"/>
      <c r="F208" s="6"/>
      <c r="G208" s="6"/>
      <c r="H208" s="4"/>
      <c r="I208" s="4"/>
    </row>
    <row r="209" spans="2:9" ht="15" customHeight="1" x14ac:dyDescent="0.3">
      <c r="B209" s="6"/>
      <c r="C209" s="6"/>
      <c r="D209" s="6"/>
      <c r="E209" s="6"/>
      <c r="F209" s="6"/>
      <c r="G209" s="6"/>
      <c r="H209" s="4"/>
      <c r="I209" s="4"/>
    </row>
    <row r="210" spans="2:9" ht="15" customHeight="1" x14ac:dyDescent="0.3">
      <c r="B210" s="6"/>
      <c r="C210" s="6"/>
      <c r="D210" s="6"/>
      <c r="E210" s="6"/>
      <c r="F210" s="6"/>
      <c r="G210" s="6"/>
      <c r="H210" s="4"/>
      <c r="I210" s="4"/>
    </row>
    <row r="211" spans="2:9" ht="15" customHeight="1" x14ac:dyDescent="0.3">
      <c r="B211" s="6"/>
      <c r="C211" s="6"/>
      <c r="D211" s="6"/>
      <c r="E211" s="6"/>
      <c r="F211" s="6"/>
      <c r="G211" s="6"/>
      <c r="H211" s="4"/>
      <c r="I211" s="4"/>
    </row>
    <row r="212" spans="2:9" ht="15" customHeight="1" x14ac:dyDescent="0.3">
      <c r="B212" s="6"/>
      <c r="C212" s="6"/>
      <c r="D212" s="6"/>
      <c r="E212" s="6"/>
      <c r="F212" s="6"/>
      <c r="G212" s="6"/>
      <c r="H212" s="4"/>
      <c r="I212" s="4"/>
    </row>
    <row r="213" spans="2:9" ht="15" customHeight="1" x14ac:dyDescent="0.3">
      <c r="B213" s="6"/>
      <c r="C213" s="6"/>
      <c r="D213" s="6"/>
      <c r="E213" s="6"/>
      <c r="F213" s="6"/>
      <c r="G213" s="6"/>
      <c r="H213" s="4"/>
      <c r="I213" s="4"/>
    </row>
    <row r="214" spans="2:9" ht="15" customHeight="1" x14ac:dyDescent="0.3">
      <c r="B214" s="6"/>
      <c r="C214" s="6"/>
      <c r="D214" s="6"/>
      <c r="E214" s="6"/>
      <c r="F214" s="6"/>
      <c r="G214" s="6"/>
      <c r="H214" s="4"/>
      <c r="I214" s="4"/>
    </row>
    <row r="215" spans="2:9" ht="15" customHeight="1" x14ac:dyDescent="0.3">
      <c r="B215" s="6"/>
      <c r="C215" s="6"/>
      <c r="D215" s="6"/>
      <c r="E215" s="6"/>
      <c r="F215" s="6"/>
      <c r="G215" s="6"/>
      <c r="H215" s="4"/>
      <c r="I215" s="4"/>
    </row>
    <row r="216" spans="2:9" ht="15" customHeight="1" x14ac:dyDescent="0.3">
      <c r="B216" s="6"/>
      <c r="C216" s="6"/>
      <c r="D216" s="6"/>
      <c r="E216" s="6"/>
      <c r="F216" s="6"/>
      <c r="G216" s="6"/>
      <c r="H216" s="4"/>
      <c r="I216" s="4"/>
    </row>
    <row r="217" spans="2:9" ht="15" customHeight="1" x14ac:dyDescent="0.3">
      <c r="B217" s="6"/>
      <c r="C217" s="6"/>
      <c r="D217" s="6"/>
      <c r="E217" s="6"/>
      <c r="F217" s="6"/>
      <c r="G217" s="6"/>
      <c r="H217" s="4"/>
      <c r="I217" s="4"/>
    </row>
    <row r="218" spans="2:9" ht="15" customHeight="1" x14ac:dyDescent="0.3">
      <c r="B218" s="6"/>
      <c r="C218" s="6"/>
      <c r="D218" s="6"/>
      <c r="E218" s="6"/>
      <c r="F218" s="6"/>
      <c r="G218" s="6"/>
      <c r="H218" s="4"/>
      <c r="I218" s="4"/>
    </row>
    <row r="219" spans="2:9" ht="15" customHeight="1" x14ac:dyDescent="0.3">
      <c r="B219" s="6"/>
      <c r="C219" s="6"/>
      <c r="D219" s="6"/>
      <c r="E219" s="6"/>
      <c r="F219" s="6"/>
      <c r="G219" s="6"/>
      <c r="H219" s="4"/>
      <c r="I219" s="4"/>
    </row>
    <row r="220" spans="2:9" ht="15" customHeight="1" x14ac:dyDescent="0.3">
      <c r="B220" s="6"/>
      <c r="C220" s="6"/>
      <c r="D220" s="6"/>
      <c r="E220" s="6"/>
      <c r="F220" s="6"/>
      <c r="G220" s="6"/>
      <c r="H220" s="4"/>
      <c r="I220" s="4"/>
    </row>
    <row r="221" spans="2:9" ht="15" customHeight="1" x14ac:dyDescent="0.3">
      <c r="B221" s="6"/>
      <c r="C221" s="6"/>
      <c r="D221" s="6"/>
      <c r="E221" s="6"/>
      <c r="F221" s="6"/>
      <c r="G221" s="6"/>
      <c r="H221" s="4"/>
      <c r="I221" s="4"/>
    </row>
    <row r="222" spans="2:9" ht="15" customHeight="1" x14ac:dyDescent="0.3">
      <c r="B222" s="6"/>
      <c r="C222" s="6"/>
      <c r="D222" s="6"/>
      <c r="E222" s="6"/>
      <c r="F222" s="6"/>
      <c r="G222" s="6"/>
      <c r="H222" s="4"/>
      <c r="I222" s="4"/>
    </row>
    <row r="223" spans="2:9" ht="15" customHeight="1" x14ac:dyDescent="0.3">
      <c r="B223" s="6"/>
      <c r="C223" s="6"/>
      <c r="D223" s="6"/>
      <c r="E223" s="6"/>
      <c r="F223" s="6"/>
      <c r="G223" s="6"/>
      <c r="H223" s="4"/>
      <c r="I223" s="4"/>
    </row>
    <row r="224" spans="2:9" ht="15" customHeight="1" x14ac:dyDescent="0.3">
      <c r="B224" s="6"/>
      <c r="C224" s="6"/>
      <c r="D224" s="6"/>
      <c r="E224" s="6"/>
      <c r="F224" s="6"/>
      <c r="G224" s="6"/>
      <c r="H224" s="4"/>
      <c r="I224" s="4"/>
    </row>
    <row r="225" spans="2:9" ht="15" customHeight="1" x14ac:dyDescent="0.3">
      <c r="B225" s="6"/>
      <c r="C225" s="6"/>
      <c r="D225" s="6"/>
      <c r="E225" s="6"/>
      <c r="F225" s="6"/>
      <c r="G225" s="6"/>
      <c r="H225" s="4"/>
      <c r="I225" s="4"/>
    </row>
    <row r="226" spans="2:9" ht="15" customHeight="1" x14ac:dyDescent="0.3">
      <c r="B226" s="6"/>
      <c r="C226" s="6"/>
      <c r="D226" s="6"/>
      <c r="E226" s="6"/>
      <c r="F226" s="6"/>
      <c r="G226" s="6"/>
      <c r="H226" s="4"/>
      <c r="I226" s="4"/>
    </row>
    <row r="227" spans="2:9" ht="15" customHeight="1" x14ac:dyDescent="0.3">
      <c r="B227" s="6"/>
      <c r="C227" s="6"/>
      <c r="D227" s="6"/>
      <c r="E227" s="6"/>
      <c r="F227" s="6"/>
      <c r="G227" s="6"/>
      <c r="H227" s="4"/>
      <c r="I227" s="4"/>
    </row>
    <row r="228" spans="2:9" ht="15" customHeight="1" x14ac:dyDescent="0.3">
      <c r="B228" s="6"/>
      <c r="C228" s="6"/>
      <c r="D228" s="6"/>
      <c r="E228" s="6"/>
      <c r="F228" s="6"/>
      <c r="G228" s="6"/>
      <c r="H228" s="4"/>
      <c r="I228" s="4"/>
    </row>
    <row r="229" spans="2:9" ht="15" customHeight="1" x14ac:dyDescent="0.3">
      <c r="B229" s="6"/>
      <c r="C229" s="6"/>
      <c r="D229" s="6"/>
      <c r="E229" s="6"/>
      <c r="F229" s="6"/>
      <c r="G229" s="6"/>
      <c r="H229" s="4"/>
      <c r="I229" s="4"/>
    </row>
    <row r="230" spans="2:9" ht="15" customHeight="1" x14ac:dyDescent="0.3">
      <c r="B230" s="6"/>
      <c r="C230" s="6"/>
      <c r="D230" s="6"/>
      <c r="E230" s="6"/>
      <c r="F230" s="6"/>
      <c r="G230" s="6"/>
      <c r="H230" s="4"/>
      <c r="I230" s="4"/>
    </row>
    <row r="231" spans="2:9" ht="15" customHeight="1" x14ac:dyDescent="0.3">
      <c r="B231" s="6"/>
      <c r="C231" s="6"/>
      <c r="D231" s="6"/>
      <c r="E231" s="6"/>
      <c r="F231" s="6"/>
      <c r="G231" s="6"/>
      <c r="H231" s="4"/>
      <c r="I231" s="4"/>
    </row>
    <row r="232" spans="2:9" ht="15" customHeight="1" x14ac:dyDescent="0.3">
      <c r="B232" s="6"/>
      <c r="C232" s="6"/>
      <c r="D232" s="6"/>
      <c r="E232" s="6"/>
      <c r="F232" s="6"/>
      <c r="G232" s="6"/>
      <c r="H232" s="4"/>
      <c r="I232" s="4"/>
    </row>
    <row r="233" spans="2:9" ht="15" customHeight="1" x14ac:dyDescent="0.3">
      <c r="B233" s="6"/>
      <c r="C233" s="6"/>
      <c r="D233" s="6"/>
      <c r="E233" s="6"/>
      <c r="F233" s="6"/>
      <c r="G233" s="6"/>
      <c r="H233" s="4"/>
      <c r="I233" s="4"/>
    </row>
    <row r="234" spans="2:9" ht="15" customHeight="1" x14ac:dyDescent="0.3">
      <c r="B234" s="6"/>
      <c r="C234" s="6"/>
      <c r="D234" s="6"/>
      <c r="E234" s="6"/>
      <c r="F234" s="6"/>
      <c r="G234" s="6"/>
      <c r="H234" s="4"/>
      <c r="I234" s="4"/>
    </row>
    <row r="235" spans="2:9" ht="15" customHeight="1" x14ac:dyDescent="0.3">
      <c r="B235" s="6"/>
      <c r="C235" s="6"/>
      <c r="D235" s="6"/>
      <c r="E235" s="6"/>
      <c r="F235" s="6"/>
      <c r="G235" s="6"/>
      <c r="H235" s="4"/>
      <c r="I235" s="4"/>
    </row>
    <row r="236" spans="2:9" ht="15" customHeight="1" x14ac:dyDescent="0.3">
      <c r="B236" s="6"/>
      <c r="C236" s="6"/>
      <c r="D236" s="6"/>
      <c r="E236" s="6"/>
      <c r="F236" s="6"/>
      <c r="G236" s="6"/>
      <c r="H236" s="4"/>
      <c r="I236" s="4"/>
    </row>
    <row r="237" spans="2:9" ht="15" customHeight="1" x14ac:dyDescent="0.3">
      <c r="B237" s="6"/>
      <c r="C237" s="6"/>
      <c r="D237" s="6"/>
      <c r="E237" s="6"/>
      <c r="F237" s="6"/>
      <c r="G237" s="6"/>
      <c r="H237" s="4"/>
      <c r="I237" s="4"/>
    </row>
    <row r="238" spans="2:9" ht="15" customHeight="1" x14ac:dyDescent="0.3">
      <c r="B238" s="6"/>
      <c r="C238" s="6"/>
      <c r="D238" s="6"/>
      <c r="E238" s="6"/>
      <c r="F238" s="6"/>
      <c r="G238" s="6"/>
      <c r="H238" s="4"/>
      <c r="I238" s="4"/>
    </row>
    <row r="239" spans="2:9" ht="15" customHeight="1" x14ac:dyDescent="0.3">
      <c r="B239" s="6"/>
      <c r="C239" s="6"/>
      <c r="D239" s="6"/>
      <c r="E239" s="6"/>
      <c r="F239" s="6"/>
      <c r="G239" s="6"/>
      <c r="H239" s="4"/>
      <c r="I239" s="4"/>
    </row>
    <row r="240" spans="2:9" ht="15" customHeight="1" x14ac:dyDescent="0.3">
      <c r="B240" s="6"/>
      <c r="C240" s="6"/>
      <c r="D240" s="6"/>
      <c r="E240" s="6"/>
      <c r="F240" s="6"/>
      <c r="G240" s="6"/>
      <c r="H240" s="4"/>
      <c r="I240" s="4"/>
    </row>
    <row r="241" spans="2:10" ht="15" customHeight="1" x14ac:dyDescent="0.3">
      <c r="B241" s="6"/>
      <c r="C241" s="6"/>
      <c r="D241" s="6"/>
      <c r="E241" s="6"/>
      <c r="F241" s="6"/>
      <c r="G241" s="6"/>
      <c r="H241" s="4"/>
      <c r="I241" s="4"/>
    </row>
    <row r="242" spans="2:10" ht="15" customHeight="1" x14ac:dyDescent="0.3">
      <c r="B242" s="6"/>
      <c r="C242" s="6"/>
      <c r="D242" s="6"/>
      <c r="E242" s="6"/>
      <c r="F242" s="6"/>
      <c r="G242" s="6"/>
      <c r="H242" s="4"/>
      <c r="I242" s="4"/>
    </row>
    <row r="243" spans="2:10" ht="15" customHeight="1" x14ac:dyDescent="0.3">
      <c r="B243" s="6"/>
      <c r="C243" s="6"/>
      <c r="D243" s="6"/>
      <c r="E243" s="6"/>
      <c r="F243" s="6"/>
      <c r="G243" s="6"/>
      <c r="H243" s="4"/>
      <c r="I243" s="4"/>
    </row>
    <row r="244" spans="2:10" ht="15" customHeight="1" x14ac:dyDescent="0.3">
      <c r="B244" s="6"/>
      <c r="C244" s="6"/>
      <c r="D244" s="6"/>
      <c r="E244" s="6"/>
      <c r="F244" s="6"/>
      <c r="G244" s="6"/>
      <c r="H244" s="4"/>
      <c r="I244" s="4"/>
    </row>
    <row r="245" spans="2:10" ht="15" customHeight="1" x14ac:dyDescent="0.3">
      <c r="B245" s="6"/>
      <c r="C245" s="6"/>
      <c r="D245" s="6"/>
      <c r="E245" s="6"/>
      <c r="F245" s="6"/>
      <c r="G245" s="6"/>
      <c r="H245" s="4"/>
      <c r="I245" s="4"/>
    </row>
    <row r="246" spans="2:10" ht="15" customHeight="1" x14ac:dyDescent="0.3">
      <c r="B246" s="6"/>
      <c r="C246" s="6"/>
      <c r="D246" s="6"/>
      <c r="E246" s="6"/>
      <c r="F246" s="6"/>
      <c r="G246" s="6"/>
      <c r="H246" s="4"/>
      <c r="I246" s="4"/>
    </row>
    <row r="247" spans="2:10" ht="15" customHeight="1" x14ac:dyDescent="0.3">
      <c r="B247" s="6"/>
      <c r="C247" s="6"/>
      <c r="D247" s="6"/>
      <c r="E247" s="6"/>
      <c r="F247" s="6"/>
      <c r="G247" s="6"/>
      <c r="H247" s="4"/>
      <c r="I247" s="4"/>
    </row>
    <row r="248" spans="2:10" ht="15" customHeight="1" x14ac:dyDescent="0.3">
      <c r="B248" s="6"/>
      <c r="C248" s="6"/>
      <c r="D248" s="6"/>
      <c r="E248" s="6"/>
      <c r="F248" s="6"/>
      <c r="G248" s="6"/>
      <c r="H248" s="4"/>
      <c r="I248" s="4"/>
    </row>
    <row r="249" spans="2:10" ht="15" customHeight="1" x14ac:dyDescent="0.3">
      <c r="B249" s="95">
        <v>142</v>
      </c>
      <c r="C249" s="95"/>
      <c r="D249" s="6"/>
      <c r="E249" s="6"/>
      <c r="F249" s="6"/>
      <c r="G249" s="6"/>
      <c r="H249" s="4"/>
      <c r="I249" s="4"/>
    </row>
    <row r="250" spans="2:10" ht="15" customHeight="1" x14ac:dyDescent="0.3">
      <c r="B250" s="37" t="s">
        <v>111</v>
      </c>
      <c r="C250" s="37">
        <v>48.2</v>
      </c>
      <c r="D250" s="6"/>
      <c r="E250" s="6"/>
      <c r="F250" s="6"/>
      <c r="G250" s="6"/>
      <c r="H250" s="4"/>
      <c r="I250" s="4"/>
    </row>
    <row r="251" spans="2:10" ht="15" customHeight="1" x14ac:dyDescent="0.3">
      <c r="B251" s="37" t="s">
        <v>113</v>
      </c>
      <c r="C251" s="37">
        <v>16.489999999999998</v>
      </c>
      <c r="D251" s="6"/>
      <c r="E251" s="6"/>
      <c r="F251" s="6"/>
      <c r="G251" s="6"/>
      <c r="H251" s="4"/>
      <c r="I251" s="4"/>
    </row>
    <row r="252" spans="2:10" ht="15" customHeight="1" x14ac:dyDescent="0.3">
      <c r="B252" s="42" t="s">
        <v>114</v>
      </c>
      <c r="C252" s="42">
        <v>13.25</v>
      </c>
      <c r="D252" s="6"/>
      <c r="E252" s="6"/>
      <c r="F252" s="6"/>
      <c r="G252" s="6"/>
      <c r="H252" s="4"/>
      <c r="I252" s="4"/>
    </row>
    <row r="253" spans="2:10" ht="15" customHeight="1" x14ac:dyDescent="0.3">
      <c r="B253" s="24"/>
      <c r="C253" s="24"/>
      <c r="D253" s="6"/>
      <c r="E253" s="6"/>
      <c r="F253" s="6"/>
      <c r="G253" s="6"/>
      <c r="H253" s="4"/>
      <c r="I253" s="4"/>
    </row>
    <row r="254" spans="2:10" ht="15" customHeight="1" x14ac:dyDescent="0.3">
      <c r="B254" s="42" t="s">
        <v>115</v>
      </c>
      <c r="C254" s="69">
        <f>+C251/C250</f>
        <v>0.34211618257261406</v>
      </c>
      <c r="D254" s="6"/>
      <c r="E254" s="42" t="s">
        <v>117</v>
      </c>
      <c r="F254" s="69">
        <f>+C254/($F$131/100)</f>
        <v>0.97747480735032599</v>
      </c>
      <c r="G254" s="6"/>
      <c r="H254" s="42" t="s">
        <v>119</v>
      </c>
      <c r="I254" s="69">
        <f>+$C$152*($F$134/(0.85*$F$135))</f>
        <v>0.87610084033613467</v>
      </c>
      <c r="J254" s="70"/>
    </row>
    <row r="255" spans="2:10" ht="15" customHeight="1" x14ac:dyDescent="0.3">
      <c r="B255" s="42" t="s">
        <v>116</v>
      </c>
      <c r="C255" s="69">
        <f>+C252/C250</f>
        <v>0.27489626556016594</v>
      </c>
      <c r="D255" s="6"/>
      <c r="E255" s="42" t="s">
        <v>118</v>
      </c>
      <c r="F255" s="69">
        <f>+C255/($F$131/100)</f>
        <v>0.7854179016004742</v>
      </c>
      <c r="G255" s="6"/>
      <c r="H255" s="42" t="s">
        <v>119</v>
      </c>
      <c r="I255" s="69">
        <f>+$C$152*($F$134/(0.85*$F$135))</f>
        <v>0.87610084033613467</v>
      </c>
      <c r="J255" s="71"/>
    </row>
    <row r="256" spans="2:10" ht="15" customHeight="1" x14ac:dyDescent="0.3">
      <c r="B256" s="24"/>
      <c r="C256" s="24"/>
      <c r="D256" s="6"/>
      <c r="E256" s="6"/>
      <c r="F256" s="6"/>
      <c r="G256" s="6"/>
      <c r="H256" s="4"/>
      <c r="I256" s="4"/>
    </row>
    <row r="257" spans="2:9" ht="15" customHeight="1" x14ac:dyDescent="0.3">
      <c r="B257" s="72" t="s">
        <v>120</v>
      </c>
      <c r="C257" s="24"/>
      <c r="D257" s="6"/>
      <c r="E257" s="6"/>
      <c r="F257" s="6"/>
      <c r="G257" s="6"/>
      <c r="H257" s="4"/>
      <c r="I257" s="4"/>
    </row>
    <row r="258" spans="2:9" ht="15" customHeight="1" x14ac:dyDescent="0.3">
      <c r="B258" s="42" t="s">
        <v>121</v>
      </c>
      <c r="C258" s="69">
        <v>0.2</v>
      </c>
      <c r="D258" s="6"/>
      <c r="E258" s="6"/>
      <c r="F258" s="6"/>
      <c r="G258" s="6"/>
      <c r="H258" s="4"/>
      <c r="I258" s="4"/>
    </row>
    <row r="259" spans="2:9" ht="15" customHeight="1" x14ac:dyDescent="0.3">
      <c r="B259" s="42" t="s">
        <v>122</v>
      </c>
      <c r="C259" s="69">
        <v>0.27</v>
      </c>
      <c r="D259" s="6"/>
      <c r="E259" s="6"/>
      <c r="F259" s="6"/>
      <c r="G259" s="6"/>
      <c r="H259" s="4"/>
      <c r="I259" s="4"/>
    </row>
    <row r="260" spans="2:9" ht="15" customHeight="1" x14ac:dyDescent="0.3">
      <c r="B260" s="24"/>
      <c r="C260" s="24"/>
      <c r="D260" s="6"/>
      <c r="E260" s="6"/>
      <c r="F260" s="6"/>
      <c r="G260" s="6"/>
      <c r="H260" s="4"/>
      <c r="I260" s="4"/>
    </row>
    <row r="261" spans="2:9" ht="15" customHeight="1" x14ac:dyDescent="0.3">
      <c r="B261" s="42" t="s">
        <v>123</v>
      </c>
      <c r="C261" s="69">
        <f>+($F$129*C258*($F$133/100)*($F$131/100)*$F$135*1000)</f>
        <v>334.42499999999995</v>
      </c>
      <c r="D261" s="6"/>
      <c r="E261" s="6"/>
      <c r="F261" s="6"/>
      <c r="G261" s="6"/>
      <c r="H261" s="4"/>
      <c r="I261" s="4"/>
    </row>
    <row r="262" spans="2:9" ht="15" customHeight="1" x14ac:dyDescent="0.3">
      <c r="B262" s="42" t="s">
        <v>124</v>
      </c>
      <c r="C262" s="69">
        <f>+($F$129*C259*($F$133/100)*($F$131/100)*$F$135*1000)</f>
        <v>451.47375</v>
      </c>
      <c r="D262" s="6"/>
      <c r="E262" s="6"/>
      <c r="F262" s="6"/>
      <c r="G262" s="6"/>
      <c r="H262" s="4"/>
      <c r="I262" s="4"/>
    </row>
    <row r="263" spans="2:9" ht="15" customHeight="1" x14ac:dyDescent="0.3">
      <c r="B263" s="24"/>
      <c r="C263" s="24"/>
      <c r="D263" s="6"/>
      <c r="E263" s="6"/>
      <c r="F263" s="6"/>
      <c r="G263" s="6"/>
      <c r="H263" s="4"/>
      <c r="I263" s="4"/>
    </row>
    <row r="264" spans="2:9" ht="15" customHeight="1" x14ac:dyDescent="0.3">
      <c r="B264" s="24"/>
      <c r="C264" s="24"/>
      <c r="D264" s="6"/>
      <c r="E264" s="6"/>
      <c r="F264" s="6"/>
      <c r="G264" s="6"/>
      <c r="H264" s="4"/>
      <c r="I264" s="4"/>
    </row>
    <row r="265" spans="2:9" ht="15" customHeight="1" x14ac:dyDescent="0.3">
      <c r="B265" s="24"/>
      <c r="C265" s="24"/>
      <c r="D265" s="6"/>
      <c r="E265" s="6"/>
      <c r="F265" s="6"/>
      <c r="G265" s="6"/>
      <c r="H265" s="4"/>
      <c r="I265" s="4"/>
    </row>
    <row r="266" spans="2:9" ht="15" customHeight="1" x14ac:dyDescent="0.3">
      <c r="B266" s="24"/>
      <c r="C266" s="24"/>
      <c r="D266" s="6"/>
      <c r="E266" s="6"/>
      <c r="F266" s="6"/>
      <c r="G266" s="6"/>
      <c r="H266" s="4"/>
      <c r="I266" s="4"/>
    </row>
    <row r="267" spans="2:9" ht="15" customHeight="1" x14ac:dyDescent="0.3">
      <c r="B267" s="24"/>
      <c r="C267" s="24"/>
      <c r="D267" s="6"/>
      <c r="E267" s="6"/>
      <c r="F267" s="6"/>
      <c r="G267" s="6"/>
      <c r="H267" s="4"/>
      <c r="I267" s="4"/>
    </row>
    <row r="268" spans="2:9" ht="15" customHeight="1" x14ac:dyDescent="0.3">
      <c r="B268" s="24"/>
      <c r="C268" s="24"/>
      <c r="D268" s="6"/>
      <c r="E268" s="6"/>
      <c r="F268" s="6"/>
      <c r="G268" s="6"/>
      <c r="H268" s="4"/>
      <c r="I268" s="4"/>
    </row>
    <row r="269" spans="2:9" ht="15" customHeight="1" x14ac:dyDescent="0.3">
      <c r="B269" s="24"/>
      <c r="C269" s="24"/>
      <c r="D269" s="6"/>
      <c r="E269" s="6"/>
      <c r="F269" s="6"/>
      <c r="G269" s="6"/>
      <c r="H269" s="4"/>
      <c r="I269" s="4"/>
    </row>
    <row r="270" spans="2:9" ht="15" customHeight="1" x14ac:dyDescent="0.3">
      <c r="B270" s="42" t="s">
        <v>125</v>
      </c>
      <c r="C270" s="69">
        <f>(0.75*F129*(0.85*F135*(((F131*10)*(F133*10))-C153)+(F134*C153)))/1000</f>
        <v>1960.1943952500003</v>
      </c>
      <c r="D270" s="6"/>
      <c r="E270" s="6"/>
      <c r="F270" s="6"/>
      <c r="G270" s="6"/>
      <c r="H270" s="4"/>
      <c r="I270" s="4"/>
    </row>
    <row r="271" spans="2:9" ht="15" customHeight="1" x14ac:dyDescent="0.3">
      <c r="B271" s="24"/>
      <c r="C271" s="24"/>
      <c r="D271" s="6"/>
      <c r="E271" s="6"/>
      <c r="F271" s="6"/>
      <c r="G271" s="6"/>
      <c r="H271" s="4"/>
      <c r="I271" s="4"/>
    </row>
    <row r="272" spans="2:9" ht="15" customHeight="1" x14ac:dyDescent="0.3">
      <c r="B272" s="42" t="s">
        <v>126</v>
      </c>
      <c r="C272" s="73">
        <f>1/((1/C261)+(1/C262)-(1/C270))</f>
        <v>212.99155677911983</v>
      </c>
      <c r="D272" s="39" t="s">
        <v>24</v>
      </c>
      <c r="E272" s="6"/>
      <c r="F272" s="6"/>
      <c r="G272" s="95" t="s">
        <v>127</v>
      </c>
      <c r="H272" s="95"/>
      <c r="I272" s="4"/>
    </row>
    <row r="273" spans="2:9" ht="15" customHeight="1" x14ac:dyDescent="0.3">
      <c r="B273" s="24"/>
      <c r="C273" s="24"/>
      <c r="D273" s="6"/>
      <c r="E273" s="6"/>
      <c r="F273" s="6"/>
      <c r="G273" s="6"/>
      <c r="H273" s="4"/>
      <c r="I273" s="4"/>
    </row>
    <row r="276" spans="2:9" x14ac:dyDescent="0.3">
      <c r="B276" s="80" t="s">
        <v>402</v>
      </c>
    </row>
    <row r="297" spans="5:7" ht="15" thickBot="1" x14ac:dyDescent="0.35"/>
    <row r="298" spans="5:7" ht="57.6" x14ac:dyDescent="0.3">
      <c r="E298" s="54" t="s">
        <v>128</v>
      </c>
      <c r="F298" s="81" t="s">
        <v>129</v>
      </c>
      <c r="G298" s="82" t="s">
        <v>130</v>
      </c>
    </row>
    <row r="299" spans="5:7" x14ac:dyDescent="0.3">
      <c r="E299" s="75">
        <v>112</v>
      </c>
      <c r="F299" s="2">
        <v>5.23</v>
      </c>
      <c r="G299" s="76">
        <v>3.7</v>
      </c>
    </row>
    <row r="300" spans="5:7" x14ac:dyDescent="0.3">
      <c r="E300" s="75">
        <v>113</v>
      </c>
      <c r="F300" s="2">
        <v>5.14</v>
      </c>
      <c r="G300" s="76">
        <v>3.79</v>
      </c>
    </row>
    <row r="301" spans="5:7" x14ac:dyDescent="0.3">
      <c r="E301" s="75">
        <v>114</v>
      </c>
      <c r="F301" s="2">
        <v>5.03</v>
      </c>
      <c r="G301" s="76">
        <v>3.9</v>
      </c>
    </row>
    <row r="302" spans="5:7" x14ac:dyDescent="0.3">
      <c r="E302" s="75">
        <v>115</v>
      </c>
      <c r="F302" s="2">
        <v>4.95</v>
      </c>
      <c r="G302" s="76">
        <v>3.98</v>
      </c>
    </row>
    <row r="303" spans="5:7" x14ac:dyDescent="0.3">
      <c r="E303" s="75">
        <v>116</v>
      </c>
      <c r="F303" s="2">
        <v>5.1100000000000003</v>
      </c>
      <c r="G303" s="76">
        <v>3.82</v>
      </c>
    </row>
    <row r="304" spans="5:7" x14ac:dyDescent="0.3">
      <c r="E304" s="75">
        <v>117</v>
      </c>
      <c r="F304" s="2">
        <v>5.26</v>
      </c>
      <c r="G304" s="76">
        <v>3.67</v>
      </c>
    </row>
    <row r="305" spans="5:7" x14ac:dyDescent="0.3">
      <c r="E305" s="75">
        <v>118</v>
      </c>
      <c r="F305" s="2">
        <v>5.16</v>
      </c>
      <c r="G305" s="76">
        <v>3.76</v>
      </c>
    </row>
    <row r="306" spans="5:7" x14ac:dyDescent="0.3">
      <c r="E306" s="75">
        <v>119</v>
      </c>
      <c r="F306" s="2">
        <v>5.03</v>
      </c>
      <c r="G306" s="76">
        <v>3.9</v>
      </c>
    </row>
    <row r="307" spans="5:7" x14ac:dyDescent="0.3">
      <c r="E307" s="75">
        <v>120</v>
      </c>
      <c r="F307" s="2">
        <v>4.9800000000000004</v>
      </c>
      <c r="G307" s="76">
        <v>3.95</v>
      </c>
    </row>
    <row r="308" spans="5:7" x14ac:dyDescent="0.3">
      <c r="E308" s="75">
        <v>121</v>
      </c>
      <c r="F308" s="2">
        <v>5.23</v>
      </c>
      <c r="G308" s="76">
        <v>3.69</v>
      </c>
    </row>
    <row r="309" spans="5:7" x14ac:dyDescent="0.3">
      <c r="E309" s="75">
        <v>122</v>
      </c>
      <c r="F309" s="2">
        <v>5.3</v>
      </c>
      <c r="G309" s="76">
        <v>3.63</v>
      </c>
    </row>
    <row r="310" spans="5:7" x14ac:dyDescent="0.3">
      <c r="E310" s="75">
        <v>123</v>
      </c>
      <c r="F310" s="2">
        <v>4.99</v>
      </c>
      <c r="G310" s="76">
        <v>3.94</v>
      </c>
    </row>
    <row r="311" spans="5:7" x14ac:dyDescent="0.3">
      <c r="E311" s="75">
        <v>124</v>
      </c>
      <c r="F311" s="2">
        <v>4.92</v>
      </c>
      <c r="G311" s="76">
        <v>4.01</v>
      </c>
    </row>
    <row r="312" spans="5:7" x14ac:dyDescent="0.3">
      <c r="E312" s="75">
        <v>125</v>
      </c>
      <c r="F312" s="2">
        <v>5.14</v>
      </c>
      <c r="G312" s="76">
        <v>3.79</v>
      </c>
    </row>
    <row r="313" spans="5:7" x14ac:dyDescent="0.3">
      <c r="E313" s="75">
        <v>126</v>
      </c>
      <c r="F313" s="2">
        <v>5.0199999999999996</v>
      </c>
      <c r="G313" s="76">
        <v>3.91</v>
      </c>
    </row>
    <row r="314" spans="5:7" x14ac:dyDescent="0.3">
      <c r="E314" s="75">
        <v>127</v>
      </c>
      <c r="F314" s="2">
        <v>5.18</v>
      </c>
      <c r="G314" s="76">
        <v>3.75</v>
      </c>
    </row>
    <row r="315" spans="5:7" x14ac:dyDescent="0.3">
      <c r="E315" s="75">
        <v>128</v>
      </c>
      <c r="F315" s="2">
        <v>5.35</v>
      </c>
      <c r="G315" s="76">
        <v>3.58</v>
      </c>
    </row>
    <row r="316" spans="5:7" x14ac:dyDescent="0.3">
      <c r="E316" s="75">
        <v>129</v>
      </c>
      <c r="F316" s="2">
        <v>5.04</v>
      </c>
      <c r="G316" s="76">
        <v>3.88</v>
      </c>
    </row>
    <row r="317" spans="5:7" x14ac:dyDescent="0.3">
      <c r="E317" s="75">
        <v>130</v>
      </c>
      <c r="F317" s="2">
        <v>5.31</v>
      </c>
      <c r="G317" s="76">
        <v>3.62</v>
      </c>
    </row>
    <row r="318" spans="5:7" x14ac:dyDescent="0.3">
      <c r="E318" s="75">
        <v>131</v>
      </c>
      <c r="F318" s="2">
        <v>5.3</v>
      </c>
      <c r="G318" s="76">
        <v>3.63</v>
      </c>
    </row>
    <row r="319" spans="5:7" x14ac:dyDescent="0.3">
      <c r="E319" s="75">
        <v>132</v>
      </c>
      <c r="F319" s="2">
        <v>5.01</v>
      </c>
      <c r="G319" s="76">
        <v>3.92</v>
      </c>
    </row>
    <row r="320" spans="5:7" x14ac:dyDescent="0.3">
      <c r="E320" s="75">
        <v>133</v>
      </c>
      <c r="F320" s="2">
        <v>5.27</v>
      </c>
      <c r="G320" s="76">
        <v>3.66</v>
      </c>
    </row>
    <row r="321" spans="5:7" x14ac:dyDescent="0.3">
      <c r="E321" s="75">
        <v>134</v>
      </c>
      <c r="F321" s="2">
        <v>5.22</v>
      </c>
      <c r="G321" s="76">
        <v>3.7</v>
      </c>
    </row>
    <row r="322" spans="5:7" x14ac:dyDescent="0.3">
      <c r="E322" s="75">
        <v>135</v>
      </c>
      <c r="F322" s="2">
        <v>4.8899999999999997</v>
      </c>
      <c r="G322" s="76">
        <v>4.03</v>
      </c>
    </row>
    <row r="323" spans="5:7" x14ac:dyDescent="0.3">
      <c r="E323" s="75">
        <v>136</v>
      </c>
      <c r="F323" s="2">
        <v>5.17</v>
      </c>
      <c r="G323" s="76">
        <v>3.76</v>
      </c>
    </row>
    <row r="324" spans="5:7" x14ac:dyDescent="0.3">
      <c r="E324" s="75">
        <v>137</v>
      </c>
      <c r="F324" s="2">
        <v>5.14</v>
      </c>
      <c r="G324" s="76">
        <v>3.79</v>
      </c>
    </row>
    <row r="325" spans="5:7" x14ac:dyDescent="0.3">
      <c r="E325" s="75">
        <v>138</v>
      </c>
      <c r="F325" s="2">
        <v>4.8</v>
      </c>
      <c r="G325" s="76">
        <v>4.13</v>
      </c>
    </row>
    <row r="326" spans="5:7" x14ac:dyDescent="0.3">
      <c r="E326" s="75">
        <v>139</v>
      </c>
      <c r="F326" s="2">
        <v>4.7300000000000004</v>
      </c>
      <c r="G326" s="76">
        <v>4.2</v>
      </c>
    </row>
    <row r="327" spans="5:7" x14ac:dyDescent="0.3">
      <c r="E327" s="75">
        <v>140</v>
      </c>
      <c r="F327" s="2">
        <v>5</v>
      </c>
      <c r="G327" s="76">
        <v>3.93</v>
      </c>
    </row>
    <row r="328" spans="5:7" x14ac:dyDescent="0.3">
      <c r="E328" s="75">
        <v>141</v>
      </c>
      <c r="F328" s="2">
        <v>5.0599999999999996</v>
      </c>
      <c r="G328" s="76">
        <v>3.87</v>
      </c>
    </row>
    <row r="329" spans="5:7" x14ac:dyDescent="0.3">
      <c r="E329" s="75">
        <v>142</v>
      </c>
      <c r="F329" s="2">
        <v>4.9000000000000004</v>
      </c>
      <c r="G329" s="76">
        <v>4.0199999999999996</v>
      </c>
    </row>
    <row r="330" spans="5:7" x14ac:dyDescent="0.3">
      <c r="E330" s="75">
        <v>143</v>
      </c>
      <c r="F330" s="2">
        <v>4.96</v>
      </c>
      <c r="G330" s="76">
        <v>3.97</v>
      </c>
    </row>
    <row r="331" spans="5:7" x14ac:dyDescent="0.3">
      <c r="E331" s="75">
        <v>144</v>
      </c>
      <c r="F331" s="2">
        <v>5</v>
      </c>
      <c r="G331" s="76">
        <v>3.93</v>
      </c>
    </row>
    <row r="332" spans="5:7" x14ac:dyDescent="0.3">
      <c r="E332" s="75">
        <v>145</v>
      </c>
      <c r="F332" s="2">
        <v>4.88</v>
      </c>
      <c r="G332" s="76">
        <v>4.05</v>
      </c>
    </row>
    <row r="333" spans="5:7" ht="15" thickBot="1" x14ac:dyDescent="0.35">
      <c r="E333" s="77">
        <v>146</v>
      </c>
      <c r="F333" s="78">
        <v>4.9000000000000004</v>
      </c>
      <c r="G333" s="79">
        <v>4.03</v>
      </c>
    </row>
  </sheetData>
  <mergeCells count="21">
    <mergeCell ref="B149:C149"/>
    <mergeCell ref="B249:C249"/>
    <mergeCell ref="G272:H272"/>
    <mergeCell ref="B144:C144"/>
    <mergeCell ref="B145:C145"/>
    <mergeCell ref="B143:D143"/>
    <mergeCell ref="B147:D147"/>
    <mergeCell ref="B148:C148"/>
    <mergeCell ref="C131:E131"/>
    <mergeCell ref="C138:E138"/>
    <mergeCell ref="C132:E132"/>
    <mergeCell ref="C133:E133"/>
    <mergeCell ref="C134:E134"/>
    <mergeCell ref="C135:E135"/>
    <mergeCell ref="C136:E136"/>
    <mergeCell ref="C137:E137"/>
    <mergeCell ref="B2:K5"/>
    <mergeCell ref="B6:K6"/>
    <mergeCell ref="B127:K127"/>
    <mergeCell ref="C129:E129"/>
    <mergeCell ref="C130:E130"/>
  </mergeCells>
  <pageMargins left="0.25" right="0.25" top="0.75" bottom="0.75" header="0.3" footer="0.3"/>
  <pageSetup scale="1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DATOS DEL PROYECTO</vt:lpstr>
      <vt:lpstr>DISEÑO DE VIGA</vt:lpstr>
      <vt:lpstr>DISEÑO DE COLUMNA</vt:lpstr>
      <vt:lpstr>'DATOS DEL PROYECTO'!Área_de_impresión</vt:lpstr>
      <vt:lpstr>'DISEÑO DE COLUMNA'!Área_de_impresión</vt:lpstr>
      <vt:lpstr>'DISEÑO DE VIGA'!Área_de_impresión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Carvajal</dc:creator>
  <cp:lastModifiedBy>JUAN DAVID PATIÑO</cp:lastModifiedBy>
  <dcterms:created xsi:type="dcterms:W3CDTF">2020-11-12T01:48:13Z</dcterms:created>
  <dcterms:modified xsi:type="dcterms:W3CDTF">2021-05-24T21:35:36Z</dcterms:modified>
</cp:coreProperties>
</file>